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KAP ABSEN\"/>
    </mc:Choice>
  </mc:AlternateContent>
  <bookViews>
    <workbookView xWindow="0" yWindow="0" windowWidth="20490" windowHeight="7755" activeTab="4"/>
  </bookViews>
  <sheets>
    <sheet name="Jul KE 3" sheetId="2" r:id="rId1"/>
    <sheet name="Jul KE 4" sheetId="3" r:id="rId2"/>
    <sheet name="AGUS KE 1 " sheetId="6" r:id="rId3"/>
    <sheet name="AGUS KE (2)" sheetId="5" r:id="rId4"/>
    <sheet name="AGUS KE (3)" sheetId="7" r:id="rId5"/>
  </sheets>
  <definedNames>
    <definedName name="_xlnm.Print_Area" localSheetId="3">'AGUS KE (2)'!$A$1:$O$112</definedName>
    <definedName name="_xlnm.Print_Area" localSheetId="4">'AGUS KE (3)'!$A$1:$O$112</definedName>
    <definedName name="_xlnm.Print_Area" localSheetId="2">'AGUS KE 1 '!$A$1:$O$112</definedName>
    <definedName name="_xlnm.Print_Area" localSheetId="0">'Jul KE 3'!$A$1:$O$112</definedName>
    <definedName name="_xlnm.Print_Area" localSheetId="1">'Jul KE 4'!$A$1:$O$112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6" i="7" l="1"/>
  <c r="M116" i="7"/>
  <c r="L116" i="7"/>
  <c r="K116" i="7"/>
  <c r="J116" i="7"/>
  <c r="I116" i="7"/>
  <c r="H116" i="7"/>
  <c r="N115" i="7"/>
  <c r="M115" i="7"/>
  <c r="L115" i="7"/>
  <c r="K115" i="7"/>
  <c r="J115" i="7"/>
  <c r="I115" i="7"/>
  <c r="O115" i="7" s="1"/>
  <c r="H115" i="7"/>
  <c r="N114" i="7"/>
  <c r="M114" i="7"/>
  <c r="L114" i="7"/>
  <c r="K114" i="7"/>
  <c r="J114" i="7"/>
  <c r="I114" i="7"/>
  <c r="H114" i="7"/>
  <c r="N113" i="7"/>
  <c r="M113" i="7"/>
  <c r="L113" i="7"/>
  <c r="K113" i="7"/>
  <c r="J113" i="7"/>
  <c r="I113" i="7"/>
  <c r="H113" i="7"/>
  <c r="N112" i="7"/>
  <c r="M112" i="7"/>
  <c r="L112" i="7"/>
  <c r="K112" i="7"/>
  <c r="J112" i="7"/>
  <c r="I112" i="7"/>
  <c r="H112" i="7"/>
  <c r="N111" i="7"/>
  <c r="M111" i="7"/>
  <c r="L111" i="7"/>
  <c r="K111" i="7"/>
  <c r="J111" i="7"/>
  <c r="I111" i="7"/>
  <c r="H111" i="7"/>
  <c r="N110" i="7"/>
  <c r="M110" i="7"/>
  <c r="L110" i="7"/>
  <c r="K110" i="7"/>
  <c r="J110" i="7"/>
  <c r="I110" i="7"/>
  <c r="H110" i="7"/>
  <c r="N109" i="7"/>
  <c r="M109" i="7"/>
  <c r="L109" i="7"/>
  <c r="K109" i="7"/>
  <c r="J109" i="7"/>
  <c r="I109" i="7"/>
  <c r="H109" i="7"/>
  <c r="N108" i="7"/>
  <c r="M108" i="7"/>
  <c r="L108" i="7"/>
  <c r="K108" i="7"/>
  <c r="J108" i="7"/>
  <c r="I108" i="7"/>
  <c r="H108" i="7"/>
  <c r="N107" i="7"/>
  <c r="M107" i="7"/>
  <c r="L107" i="7"/>
  <c r="K107" i="7"/>
  <c r="J107" i="7"/>
  <c r="I107" i="7"/>
  <c r="O107" i="7" s="1"/>
  <c r="H107" i="7"/>
  <c r="N106" i="7"/>
  <c r="M106" i="7"/>
  <c r="L106" i="7"/>
  <c r="K106" i="7"/>
  <c r="J106" i="7"/>
  <c r="I106" i="7"/>
  <c r="H106" i="7"/>
  <c r="N105" i="7"/>
  <c r="M105" i="7"/>
  <c r="L105" i="7"/>
  <c r="K105" i="7"/>
  <c r="J105" i="7"/>
  <c r="I105" i="7"/>
  <c r="H105" i="7"/>
  <c r="N104" i="7"/>
  <c r="M104" i="7"/>
  <c r="L104" i="7"/>
  <c r="K104" i="7"/>
  <c r="J104" i="7"/>
  <c r="I104" i="7"/>
  <c r="H104" i="7"/>
  <c r="N103" i="7"/>
  <c r="M103" i="7"/>
  <c r="L103" i="7"/>
  <c r="K103" i="7"/>
  <c r="J103" i="7"/>
  <c r="I103" i="7"/>
  <c r="O103" i="7" s="1"/>
  <c r="H103" i="7"/>
  <c r="N102" i="7"/>
  <c r="M102" i="7"/>
  <c r="L102" i="7"/>
  <c r="K102" i="7"/>
  <c r="J102" i="7"/>
  <c r="I102" i="7"/>
  <c r="H102" i="7"/>
  <c r="N101" i="7"/>
  <c r="M101" i="7"/>
  <c r="L101" i="7"/>
  <c r="K101" i="7"/>
  <c r="J101" i="7"/>
  <c r="I101" i="7"/>
  <c r="H101" i="7"/>
  <c r="N100" i="7"/>
  <c r="M100" i="7"/>
  <c r="L100" i="7"/>
  <c r="K100" i="7"/>
  <c r="J100" i="7"/>
  <c r="I100" i="7"/>
  <c r="H100" i="7"/>
  <c r="N99" i="7"/>
  <c r="M99" i="7"/>
  <c r="L99" i="7"/>
  <c r="K99" i="7"/>
  <c r="J99" i="7"/>
  <c r="I99" i="7"/>
  <c r="O99" i="7" s="1"/>
  <c r="H99" i="7"/>
  <c r="N98" i="7"/>
  <c r="M98" i="7"/>
  <c r="L98" i="7"/>
  <c r="K98" i="7"/>
  <c r="J98" i="7"/>
  <c r="I98" i="7"/>
  <c r="H98" i="7"/>
  <c r="N97" i="7"/>
  <c r="M97" i="7"/>
  <c r="L97" i="7"/>
  <c r="K97" i="7"/>
  <c r="J97" i="7"/>
  <c r="I97" i="7"/>
  <c r="H97" i="7"/>
  <c r="N96" i="7"/>
  <c r="M96" i="7"/>
  <c r="L96" i="7"/>
  <c r="K96" i="7"/>
  <c r="J96" i="7"/>
  <c r="I96" i="7"/>
  <c r="H96" i="7"/>
  <c r="N95" i="7"/>
  <c r="M95" i="7"/>
  <c r="L95" i="7"/>
  <c r="K95" i="7"/>
  <c r="J95" i="7"/>
  <c r="I95" i="7"/>
  <c r="H95" i="7"/>
  <c r="N94" i="7"/>
  <c r="M94" i="7"/>
  <c r="L94" i="7"/>
  <c r="K94" i="7"/>
  <c r="J94" i="7"/>
  <c r="I94" i="7"/>
  <c r="H94" i="7"/>
  <c r="N93" i="7"/>
  <c r="M93" i="7"/>
  <c r="L93" i="7"/>
  <c r="K93" i="7"/>
  <c r="J93" i="7"/>
  <c r="I93" i="7"/>
  <c r="H93" i="7"/>
  <c r="N92" i="7"/>
  <c r="M92" i="7"/>
  <c r="L92" i="7"/>
  <c r="K92" i="7"/>
  <c r="J92" i="7"/>
  <c r="I92" i="7"/>
  <c r="H92" i="7"/>
  <c r="N91" i="7"/>
  <c r="M91" i="7"/>
  <c r="L91" i="7"/>
  <c r="K91" i="7"/>
  <c r="J91" i="7"/>
  <c r="I91" i="7"/>
  <c r="O91" i="7" s="1"/>
  <c r="H91" i="7"/>
  <c r="N90" i="7"/>
  <c r="M90" i="7"/>
  <c r="L90" i="7"/>
  <c r="K90" i="7"/>
  <c r="J90" i="7"/>
  <c r="I90" i="7"/>
  <c r="H90" i="7"/>
  <c r="N89" i="7"/>
  <c r="M89" i="7"/>
  <c r="L89" i="7"/>
  <c r="K89" i="7"/>
  <c r="J89" i="7"/>
  <c r="I89" i="7"/>
  <c r="H89" i="7"/>
  <c r="N88" i="7"/>
  <c r="M88" i="7"/>
  <c r="L88" i="7"/>
  <c r="K88" i="7"/>
  <c r="J88" i="7"/>
  <c r="I88" i="7"/>
  <c r="H88" i="7"/>
  <c r="N87" i="7"/>
  <c r="M87" i="7"/>
  <c r="L87" i="7"/>
  <c r="K87" i="7"/>
  <c r="J87" i="7"/>
  <c r="I87" i="7"/>
  <c r="O87" i="7" s="1"/>
  <c r="H87" i="7"/>
  <c r="N86" i="7"/>
  <c r="M86" i="7"/>
  <c r="L86" i="7"/>
  <c r="K86" i="7"/>
  <c r="J86" i="7"/>
  <c r="I86" i="7"/>
  <c r="H86" i="7"/>
  <c r="N85" i="7"/>
  <c r="M85" i="7"/>
  <c r="L85" i="7"/>
  <c r="K85" i="7"/>
  <c r="J85" i="7"/>
  <c r="I85" i="7"/>
  <c r="H85" i="7"/>
  <c r="N84" i="7"/>
  <c r="M84" i="7"/>
  <c r="L84" i="7"/>
  <c r="K84" i="7"/>
  <c r="J84" i="7"/>
  <c r="I84" i="7"/>
  <c r="H84" i="7"/>
  <c r="N83" i="7"/>
  <c r="M83" i="7"/>
  <c r="L83" i="7"/>
  <c r="K83" i="7"/>
  <c r="J83" i="7"/>
  <c r="I83" i="7"/>
  <c r="O83" i="7" s="1"/>
  <c r="H83" i="7"/>
  <c r="N82" i="7"/>
  <c r="M82" i="7"/>
  <c r="L82" i="7"/>
  <c r="K82" i="7"/>
  <c r="J82" i="7"/>
  <c r="I82" i="7"/>
  <c r="H82" i="7"/>
  <c r="N81" i="7"/>
  <c r="M81" i="7"/>
  <c r="L81" i="7"/>
  <c r="K81" i="7"/>
  <c r="J81" i="7"/>
  <c r="I81" i="7"/>
  <c r="H81" i="7"/>
  <c r="N80" i="7"/>
  <c r="M80" i="7"/>
  <c r="L80" i="7"/>
  <c r="K80" i="7"/>
  <c r="J80" i="7"/>
  <c r="I80" i="7"/>
  <c r="H80" i="7"/>
  <c r="N79" i="7"/>
  <c r="M79" i="7"/>
  <c r="L79" i="7"/>
  <c r="K79" i="7"/>
  <c r="J79" i="7"/>
  <c r="I79" i="7"/>
  <c r="O79" i="7" s="1"/>
  <c r="H79" i="7"/>
  <c r="N78" i="7"/>
  <c r="M78" i="7"/>
  <c r="L78" i="7"/>
  <c r="K78" i="7"/>
  <c r="J78" i="7"/>
  <c r="I78" i="7"/>
  <c r="H78" i="7"/>
  <c r="N77" i="7"/>
  <c r="M77" i="7"/>
  <c r="L77" i="7"/>
  <c r="K77" i="7"/>
  <c r="J77" i="7"/>
  <c r="I77" i="7"/>
  <c r="H77" i="7"/>
  <c r="N76" i="7"/>
  <c r="M76" i="7"/>
  <c r="L76" i="7"/>
  <c r="K76" i="7"/>
  <c r="J76" i="7"/>
  <c r="I76" i="7"/>
  <c r="H76" i="7"/>
  <c r="N75" i="7"/>
  <c r="M75" i="7"/>
  <c r="L75" i="7"/>
  <c r="K75" i="7"/>
  <c r="J75" i="7"/>
  <c r="I75" i="7"/>
  <c r="H75" i="7"/>
  <c r="N74" i="7"/>
  <c r="M74" i="7"/>
  <c r="L74" i="7"/>
  <c r="K74" i="7"/>
  <c r="J74" i="7"/>
  <c r="I74" i="7"/>
  <c r="H74" i="7"/>
  <c r="N73" i="7"/>
  <c r="M73" i="7"/>
  <c r="L73" i="7"/>
  <c r="K73" i="7"/>
  <c r="J73" i="7"/>
  <c r="I73" i="7"/>
  <c r="H73" i="7"/>
  <c r="N72" i="7"/>
  <c r="M72" i="7"/>
  <c r="L72" i="7"/>
  <c r="K72" i="7"/>
  <c r="J72" i="7"/>
  <c r="I72" i="7"/>
  <c r="H72" i="7"/>
  <c r="N71" i="7"/>
  <c r="M71" i="7"/>
  <c r="L71" i="7"/>
  <c r="K71" i="7"/>
  <c r="J71" i="7"/>
  <c r="I71" i="7"/>
  <c r="H71" i="7"/>
  <c r="N70" i="7"/>
  <c r="M70" i="7"/>
  <c r="L70" i="7"/>
  <c r="K70" i="7"/>
  <c r="J70" i="7"/>
  <c r="I70" i="7"/>
  <c r="H70" i="7"/>
  <c r="N69" i="7"/>
  <c r="M69" i="7"/>
  <c r="L69" i="7"/>
  <c r="K69" i="7"/>
  <c r="J69" i="7"/>
  <c r="I69" i="7"/>
  <c r="H69" i="7"/>
  <c r="N68" i="7"/>
  <c r="M68" i="7"/>
  <c r="L68" i="7"/>
  <c r="K68" i="7"/>
  <c r="J68" i="7"/>
  <c r="I68" i="7"/>
  <c r="H68" i="7"/>
  <c r="N67" i="7"/>
  <c r="M67" i="7"/>
  <c r="L67" i="7"/>
  <c r="K67" i="7"/>
  <c r="J67" i="7"/>
  <c r="I67" i="7"/>
  <c r="O67" i="7" s="1"/>
  <c r="H67" i="7"/>
  <c r="N66" i="7"/>
  <c r="M66" i="7"/>
  <c r="L66" i="7"/>
  <c r="K66" i="7"/>
  <c r="J66" i="7"/>
  <c r="I66" i="7"/>
  <c r="H66" i="7"/>
  <c r="N65" i="7"/>
  <c r="M65" i="7"/>
  <c r="L65" i="7"/>
  <c r="K65" i="7"/>
  <c r="J65" i="7"/>
  <c r="I65" i="7"/>
  <c r="H65" i="7"/>
  <c r="N64" i="7"/>
  <c r="M64" i="7"/>
  <c r="L64" i="7"/>
  <c r="K64" i="7"/>
  <c r="J64" i="7"/>
  <c r="I64" i="7"/>
  <c r="H64" i="7"/>
  <c r="N63" i="7"/>
  <c r="M63" i="7"/>
  <c r="L63" i="7"/>
  <c r="K63" i="7"/>
  <c r="J63" i="7"/>
  <c r="I63" i="7"/>
  <c r="H63" i="7"/>
  <c r="N62" i="7"/>
  <c r="M62" i="7"/>
  <c r="L62" i="7"/>
  <c r="K62" i="7"/>
  <c r="J62" i="7"/>
  <c r="I62" i="7"/>
  <c r="H62" i="7"/>
  <c r="N61" i="7"/>
  <c r="M61" i="7"/>
  <c r="L61" i="7"/>
  <c r="K61" i="7"/>
  <c r="J61" i="7"/>
  <c r="I61" i="7"/>
  <c r="H61" i="7"/>
  <c r="N60" i="7"/>
  <c r="M60" i="7"/>
  <c r="L60" i="7"/>
  <c r="K60" i="7"/>
  <c r="J60" i="7"/>
  <c r="I60" i="7"/>
  <c r="H60" i="7"/>
  <c r="N59" i="7"/>
  <c r="M59" i="7"/>
  <c r="L59" i="7"/>
  <c r="K59" i="7"/>
  <c r="J59" i="7"/>
  <c r="I59" i="7"/>
  <c r="O59" i="7" s="1"/>
  <c r="H59" i="7"/>
  <c r="N58" i="7"/>
  <c r="M58" i="7"/>
  <c r="L58" i="7"/>
  <c r="K58" i="7"/>
  <c r="J58" i="7"/>
  <c r="I58" i="7"/>
  <c r="H58" i="7"/>
  <c r="N57" i="7"/>
  <c r="M57" i="7"/>
  <c r="L57" i="7"/>
  <c r="K57" i="7"/>
  <c r="J57" i="7"/>
  <c r="I57" i="7"/>
  <c r="H57" i="7"/>
  <c r="N56" i="7"/>
  <c r="M56" i="7"/>
  <c r="L56" i="7"/>
  <c r="K56" i="7"/>
  <c r="J56" i="7"/>
  <c r="I56" i="7"/>
  <c r="H56" i="7"/>
  <c r="N55" i="7"/>
  <c r="M55" i="7"/>
  <c r="L55" i="7"/>
  <c r="K55" i="7"/>
  <c r="J55" i="7"/>
  <c r="I55" i="7"/>
  <c r="H55" i="7"/>
  <c r="N54" i="7"/>
  <c r="M54" i="7"/>
  <c r="L54" i="7"/>
  <c r="K54" i="7"/>
  <c r="J54" i="7"/>
  <c r="I54" i="7"/>
  <c r="H54" i="7"/>
  <c r="N53" i="7"/>
  <c r="M53" i="7"/>
  <c r="L53" i="7"/>
  <c r="K53" i="7"/>
  <c r="J53" i="7"/>
  <c r="I53" i="7"/>
  <c r="H53" i="7"/>
  <c r="N52" i="7"/>
  <c r="M52" i="7"/>
  <c r="L52" i="7"/>
  <c r="K52" i="7"/>
  <c r="J52" i="7"/>
  <c r="I52" i="7"/>
  <c r="H52" i="7"/>
  <c r="N51" i="7"/>
  <c r="M51" i="7"/>
  <c r="L51" i="7"/>
  <c r="K51" i="7"/>
  <c r="J51" i="7"/>
  <c r="I51" i="7"/>
  <c r="H51" i="7"/>
  <c r="N50" i="7"/>
  <c r="M50" i="7"/>
  <c r="L50" i="7"/>
  <c r="K50" i="7"/>
  <c r="J50" i="7"/>
  <c r="I50" i="7"/>
  <c r="H50" i="7"/>
  <c r="N48" i="7"/>
  <c r="M48" i="7"/>
  <c r="L48" i="7"/>
  <c r="K48" i="7"/>
  <c r="J48" i="7"/>
  <c r="I48" i="7"/>
  <c r="H48" i="7"/>
  <c r="N47" i="7"/>
  <c r="M47" i="7"/>
  <c r="L47" i="7"/>
  <c r="K47" i="7"/>
  <c r="J47" i="7"/>
  <c r="I47" i="7"/>
  <c r="H47" i="7"/>
  <c r="N46" i="7"/>
  <c r="M46" i="7"/>
  <c r="L46" i="7"/>
  <c r="K46" i="7"/>
  <c r="J46" i="7"/>
  <c r="I46" i="7"/>
  <c r="H46" i="7"/>
  <c r="N45" i="7"/>
  <c r="M45" i="7"/>
  <c r="L45" i="7"/>
  <c r="K45" i="7"/>
  <c r="J45" i="7"/>
  <c r="I45" i="7"/>
  <c r="H45" i="7"/>
  <c r="N44" i="7"/>
  <c r="M44" i="7"/>
  <c r="L44" i="7"/>
  <c r="K44" i="7"/>
  <c r="J44" i="7"/>
  <c r="I44" i="7"/>
  <c r="H44" i="7"/>
  <c r="N42" i="7"/>
  <c r="M42" i="7"/>
  <c r="L42" i="7"/>
  <c r="K42" i="7"/>
  <c r="J42" i="7"/>
  <c r="I42" i="7"/>
  <c r="H42" i="7"/>
  <c r="N41" i="7"/>
  <c r="M41" i="7"/>
  <c r="L41" i="7"/>
  <c r="K41" i="7"/>
  <c r="J41" i="7"/>
  <c r="I41" i="7"/>
  <c r="H41" i="7"/>
  <c r="N40" i="7"/>
  <c r="M40" i="7"/>
  <c r="L40" i="7"/>
  <c r="K40" i="7"/>
  <c r="J40" i="7"/>
  <c r="I40" i="7"/>
  <c r="H40" i="7"/>
  <c r="N39" i="7"/>
  <c r="M39" i="7"/>
  <c r="L39" i="7"/>
  <c r="K39" i="7"/>
  <c r="J39" i="7"/>
  <c r="I39" i="7"/>
  <c r="H39" i="7"/>
  <c r="N38" i="7"/>
  <c r="M38" i="7"/>
  <c r="L38" i="7"/>
  <c r="K38" i="7"/>
  <c r="J38" i="7"/>
  <c r="I38" i="7"/>
  <c r="H38" i="7"/>
  <c r="N37" i="7"/>
  <c r="M37" i="7"/>
  <c r="L37" i="7"/>
  <c r="K37" i="7"/>
  <c r="J37" i="7"/>
  <c r="I37" i="7"/>
  <c r="H37" i="7"/>
  <c r="N36" i="7"/>
  <c r="M36" i="7"/>
  <c r="L36" i="7"/>
  <c r="K36" i="7"/>
  <c r="J36" i="7"/>
  <c r="I36" i="7"/>
  <c r="H36" i="7"/>
  <c r="N35" i="7"/>
  <c r="M35" i="7"/>
  <c r="L35" i="7"/>
  <c r="K35" i="7"/>
  <c r="J35" i="7"/>
  <c r="I35" i="7"/>
  <c r="H35" i="7"/>
  <c r="N34" i="7"/>
  <c r="M34" i="7"/>
  <c r="L34" i="7"/>
  <c r="K34" i="7"/>
  <c r="J34" i="7"/>
  <c r="I34" i="7"/>
  <c r="H34" i="7"/>
  <c r="N33" i="7"/>
  <c r="M33" i="7"/>
  <c r="L33" i="7"/>
  <c r="K33" i="7"/>
  <c r="J33" i="7"/>
  <c r="I33" i="7"/>
  <c r="H33" i="7"/>
  <c r="N32" i="7"/>
  <c r="M32" i="7"/>
  <c r="L32" i="7"/>
  <c r="K32" i="7"/>
  <c r="J32" i="7"/>
  <c r="I32" i="7"/>
  <c r="H32" i="7"/>
  <c r="N31" i="7"/>
  <c r="M31" i="7"/>
  <c r="L31" i="7"/>
  <c r="K31" i="7"/>
  <c r="J31" i="7"/>
  <c r="I31" i="7"/>
  <c r="H31" i="7"/>
  <c r="N30" i="7"/>
  <c r="M30" i="7"/>
  <c r="L30" i="7"/>
  <c r="K30" i="7"/>
  <c r="J30" i="7"/>
  <c r="I30" i="7"/>
  <c r="H30" i="7"/>
  <c r="N29" i="7"/>
  <c r="M29" i="7"/>
  <c r="L29" i="7"/>
  <c r="K29" i="7"/>
  <c r="J29" i="7"/>
  <c r="I29" i="7"/>
  <c r="H29" i="7"/>
  <c r="N28" i="7"/>
  <c r="M28" i="7"/>
  <c r="L28" i="7"/>
  <c r="K28" i="7"/>
  <c r="J28" i="7"/>
  <c r="I28" i="7"/>
  <c r="H28" i="7"/>
  <c r="N27" i="7"/>
  <c r="M27" i="7"/>
  <c r="L27" i="7"/>
  <c r="K27" i="7"/>
  <c r="O27" i="7" s="1"/>
  <c r="J27" i="7"/>
  <c r="I27" i="7"/>
  <c r="H27" i="7"/>
  <c r="N26" i="7"/>
  <c r="M26" i="7"/>
  <c r="L26" i="7"/>
  <c r="K26" i="7"/>
  <c r="J26" i="7"/>
  <c r="I26" i="7"/>
  <c r="H26" i="7"/>
  <c r="N25" i="7"/>
  <c r="M25" i="7"/>
  <c r="L25" i="7"/>
  <c r="K25" i="7"/>
  <c r="J25" i="7"/>
  <c r="I25" i="7"/>
  <c r="H25" i="7"/>
  <c r="N24" i="7"/>
  <c r="M24" i="7"/>
  <c r="L24" i="7"/>
  <c r="K24" i="7"/>
  <c r="J24" i="7"/>
  <c r="I24" i="7"/>
  <c r="H24" i="7"/>
  <c r="N23" i="7"/>
  <c r="M23" i="7"/>
  <c r="L23" i="7"/>
  <c r="K23" i="7"/>
  <c r="J23" i="7"/>
  <c r="I23" i="7"/>
  <c r="H23" i="7"/>
  <c r="N22" i="7"/>
  <c r="M22" i="7"/>
  <c r="L22" i="7"/>
  <c r="K22" i="7"/>
  <c r="J22" i="7"/>
  <c r="I22" i="7"/>
  <c r="H22" i="7"/>
  <c r="N21" i="7"/>
  <c r="M21" i="7"/>
  <c r="L21" i="7"/>
  <c r="K21" i="7"/>
  <c r="J21" i="7"/>
  <c r="I21" i="7"/>
  <c r="H21" i="7"/>
  <c r="N20" i="7"/>
  <c r="M20" i="7"/>
  <c r="L20" i="7"/>
  <c r="K20" i="7"/>
  <c r="J20" i="7"/>
  <c r="I20" i="7"/>
  <c r="H20" i="7"/>
  <c r="N19" i="7"/>
  <c r="M19" i="7"/>
  <c r="L19" i="7"/>
  <c r="K19" i="7"/>
  <c r="J19" i="7"/>
  <c r="I19" i="7"/>
  <c r="H19" i="7"/>
  <c r="N18" i="7"/>
  <c r="M18" i="7"/>
  <c r="L18" i="7"/>
  <c r="K18" i="7"/>
  <c r="J18" i="7"/>
  <c r="I18" i="7"/>
  <c r="H18" i="7"/>
  <c r="N17" i="7"/>
  <c r="M17" i="7"/>
  <c r="L17" i="7"/>
  <c r="K17" i="7"/>
  <c r="J17" i="7"/>
  <c r="I17" i="7"/>
  <c r="H17" i="7"/>
  <c r="N15" i="7"/>
  <c r="M15" i="7"/>
  <c r="L15" i="7"/>
  <c r="K15" i="7"/>
  <c r="J15" i="7"/>
  <c r="I15" i="7"/>
  <c r="H15" i="7"/>
  <c r="N14" i="7"/>
  <c r="M14" i="7"/>
  <c r="L14" i="7"/>
  <c r="K14" i="7"/>
  <c r="O14" i="7" s="1"/>
  <c r="J14" i="7"/>
  <c r="I14" i="7"/>
  <c r="H14" i="7"/>
  <c r="N12" i="7"/>
  <c r="M12" i="7"/>
  <c r="L12" i="7"/>
  <c r="K12" i="7"/>
  <c r="J12" i="7"/>
  <c r="I12" i="7"/>
  <c r="H12" i="7"/>
  <c r="N11" i="7"/>
  <c r="M11" i="7"/>
  <c r="L11" i="7"/>
  <c r="K11" i="7"/>
  <c r="J11" i="7"/>
  <c r="I11" i="7"/>
  <c r="H11" i="7"/>
  <c r="N10" i="7"/>
  <c r="M10" i="7"/>
  <c r="L10" i="7"/>
  <c r="K10" i="7"/>
  <c r="J10" i="7"/>
  <c r="I10" i="7"/>
  <c r="H10" i="7"/>
  <c r="N9" i="7"/>
  <c r="M9" i="7"/>
  <c r="L9" i="7"/>
  <c r="K9" i="7"/>
  <c r="O9" i="7" s="1"/>
  <c r="J9" i="7"/>
  <c r="I9" i="7"/>
  <c r="H9" i="7"/>
  <c r="N8" i="7"/>
  <c r="M8" i="7"/>
  <c r="L8" i="7"/>
  <c r="K8" i="7"/>
  <c r="J8" i="7"/>
  <c r="I8" i="7"/>
  <c r="H8" i="7"/>
  <c r="N116" i="6"/>
  <c r="M116" i="6"/>
  <c r="L116" i="6"/>
  <c r="K116" i="6"/>
  <c r="J116" i="6"/>
  <c r="I116" i="6"/>
  <c r="H116" i="6"/>
  <c r="N115" i="6"/>
  <c r="M115" i="6"/>
  <c r="L115" i="6"/>
  <c r="K115" i="6"/>
  <c r="J115" i="6"/>
  <c r="I115" i="6"/>
  <c r="H115" i="6"/>
  <c r="N114" i="6"/>
  <c r="M114" i="6"/>
  <c r="L114" i="6"/>
  <c r="K114" i="6"/>
  <c r="O114" i="6" s="1"/>
  <c r="J114" i="6"/>
  <c r="I114" i="6"/>
  <c r="H114" i="6"/>
  <c r="N113" i="6"/>
  <c r="M113" i="6"/>
  <c r="L113" i="6"/>
  <c r="K113" i="6"/>
  <c r="J113" i="6"/>
  <c r="I113" i="6"/>
  <c r="H113" i="6"/>
  <c r="N112" i="6"/>
  <c r="M112" i="6"/>
  <c r="L112" i="6"/>
  <c r="K112" i="6"/>
  <c r="J112" i="6"/>
  <c r="I112" i="6"/>
  <c r="H112" i="6"/>
  <c r="N111" i="6"/>
  <c r="M111" i="6"/>
  <c r="L111" i="6"/>
  <c r="K111" i="6"/>
  <c r="J111" i="6"/>
  <c r="I111" i="6"/>
  <c r="H111" i="6"/>
  <c r="N110" i="6"/>
  <c r="M110" i="6"/>
  <c r="L110" i="6"/>
  <c r="K110" i="6"/>
  <c r="J110" i="6"/>
  <c r="I110" i="6"/>
  <c r="H110" i="6"/>
  <c r="N109" i="6"/>
  <c r="M109" i="6"/>
  <c r="L109" i="6"/>
  <c r="K109" i="6"/>
  <c r="J109" i="6"/>
  <c r="I109" i="6"/>
  <c r="H109" i="6"/>
  <c r="N108" i="6"/>
  <c r="M108" i="6"/>
  <c r="L108" i="6"/>
  <c r="K108" i="6"/>
  <c r="J108" i="6"/>
  <c r="I108" i="6"/>
  <c r="H108" i="6"/>
  <c r="N107" i="6"/>
  <c r="M107" i="6"/>
  <c r="L107" i="6"/>
  <c r="K107" i="6"/>
  <c r="J107" i="6"/>
  <c r="I107" i="6"/>
  <c r="H107" i="6"/>
  <c r="N106" i="6"/>
  <c r="M106" i="6"/>
  <c r="L106" i="6"/>
  <c r="K106" i="6"/>
  <c r="O106" i="6" s="1"/>
  <c r="J106" i="6"/>
  <c r="I106" i="6"/>
  <c r="H106" i="6"/>
  <c r="N105" i="6"/>
  <c r="M105" i="6"/>
  <c r="L105" i="6"/>
  <c r="K105" i="6"/>
  <c r="J105" i="6"/>
  <c r="I105" i="6"/>
  <c r="H105" i="6"/>
  <c r="N104" i="6"/>
  <c r="M104" i="6"/>
  <c r="L104" i="6"/>
  <c r="K104" i="6"/>
  <c r="J104" i="6"/>
  <c r="I104" i="6"/>
  <c r="H104" i="6"/>
  <c r="N103" i="6"/>
  <c r="M103" i="6"/>
  <c r="L103" i="6"/>
  <c r="K103" i="6"/>
  <c r="J103" i="6"/>
  <c r="I103" i="6"/>
  <c r="H103" i="6"/>
  <c r="N102" i="6"/>
  <c r="M102" i="6"/>
  <c r="L102" i="6"/>
  <c r="K102" i="6"/>
  <c r="J102" i="6"/>
  <c r="I102" i="6"/>
  <c r="H102" i="6"/>
  <c r="N101" i="6"/>
  <c r="M101" i="6"/>
  <c r="L101" i="6"/>
  <c r="K101" i="6"/>
  <c r="J101" i="6"/>
  <c r="I101" i="6"/>
  <c r="H101" i="6"/>
  <c r="N100" i="6"/>
  <c r="M100" i="6"/>
  <c r="L100" i="6"/>
  <c r="K100" i="6"/>
  <c r="J100" i="6"/>
  <c r="I100" i="6"/>
  <c r="H100" i="6"/>
  <c r="N99" i="6"/>
  <c r="M99" i="6"/>
  <c r="L99" i="6"/>
  <c r="K99" i="6"/>
  <c r="J99" i="6"/>
  <c r="I99" i="6"/>
  <c r="H99" i="6"/>
  <c r="N98" i="6"/>
  <c r="M98" i="6"/>
  <c r="L98" i="6"/>
  <c r="K98" i="6"/>
  <c r="J98" i="6"/>
  <c r="I98" i="6"/>
  <c r="H98" i="6"/>
  <c r="N97" i="6"/>
  <c r="M97" i="6"/>
  <c r="L97" i="6"/>
  <c r="K97" i="6"/>
  <c r="J97" i="6"/>
  <c r="I97" i="6"/>
  <c r="H97" i="6"/>
  <c r="N96" i="6"/>
  <c r="M96" i="6"/>
  <c r="L96" i="6"/>
  <c r="K96" i="6"/>
  <c r="J96" i="6"/>
  <c r="I96" i="6"/>
  <c r="H96" i="6"/>
  <c r="N95" i="6"/>
  <c r="M95" i="6"/>
  <c r="L95" i="6"/>
  <c r="K95" i="6"/>
  <c r="J95" i="6"/>
  <c r="I95" i="6"/>
  <c r="H95" i="6"/>
  <c r="N94" i="6"/>
  <c r="M94" i="6"/>
  <c r="L94" i="6"/>
  <c r="K94" i="6"/>
  <c r="J94" i="6"/>
  <c r="I94" i="6"/>
  <c r="H94" i="6"/>
  <c r="N93" i="6"/>
  <c r="M93" i="6"/>
  <c r="L93" i="6"/>
  <c r="K93" i="6"/>
  <c r="J93" i="6"/>
  <c r="I93" i="6"/>
  <c r="H93" i="6"/>
  <c r="N92" i="6"/>
  <c r="M92" i="6"/>
  <c r="L92" i="6"/>
  <c r="K92" i="6"/>
  <c r="J92" i="6"/>
  <c r="I92" i="6"/>
  <c r="H92" i="6"/>
  <c r="N91" i="6"/>
  <c r="M91" i="6"/>
  <c r="L91" i="6"/>
  <c r="K91" i="6"/>
  <c r="J91" i="6"/>
  <c r="I91" i="6"/>
  <c r="H91" i="6"/>
  <c r="N90" i="6"/>
  <c r="M90" i="6"/>
  <c r="L90" i="6"/>
  <c r="K90" i="6"/>
  <c r="J90" i="6"/>
  <c r="I90" i="6"/>
  <c r="H90" i="6"/>
  <c r="N89" i="6"/>
  <c r="M89" i="6"/>
  <c r="L89" i="6"/>
  <c r="K89" i="6"/>
  <c r="J89" i="6"/>
  <c r="I89" i="6"/>
  <c r="H89" i="6"/>
  <c r="N88" i="6"/>
  <c r="M88" i="6"/>
  <c r="L88" i="6"/>
  <c r="K88" i="6"/>
  <c r="J88" i="6"/>
  <c r="I88" i="6"/>
  <c r="H88" i="6"/>
  <c r="N87" i="6"/>
  <c r="M87" i="6"/>
  <c r="L87" i="6"/>
  <c r="K87" i="6"/>
  <c r="J87" i="6"/>
  <c r="I87" i="6"/>
  <c r="H87" i="6"/>
  <c r="N86" i="6"/>
  <c r="M86" i="6"/>
  <c r="L86" i="6"/>
  <c r="K86" i="6"/>
  <c r="O86" i="6" s="1"/>
  <c r="J86" i="6"/>
  <c r="I86" i="6"/>
  <c r="H86" i="6"/>
  <c r="N85" i="6"/>
  <c r="M85" i="6"/>
  <c r="L85" i="6"/>
  <c r="K85" i="6"/>
  <c r="J85" i="6"/>
  <c r="I85" i="6"/>
  <c r="H85" i="6"/>
  <c r="N84" i="6"/>
  <c r="M84" i="6"/>
  <c r="L84" i="6"/>
  <c r="K84" i="6"/>
  <c r="J84" i="6"/>
  <c r="I84" i="6"/>
  <c r="H84" i="6"/>
  <c r="N83" i="6"/>
  <c r="M83" i="6"/>
  <c r="L83" i="6"/>
  <c r="K83" i="6"/>
  <c r="J83" i="6"/>
  <c r="I83" i="6"/>
  <c r="H83" i="6"/>
  <c r="N82" i="6"/>
  <c r="M82" i="6"/>
  <c r="L82" i="6"/>
  <c r="K82" i="6"/>
  <c r="O82" i="6" s="1"/>
  <c r="J82" i="6"/>
  <c r="I82" i="6"/>
  <c r="H82" i="6"/>
  <c r="N81" i="6"/>
  <c r="M81" i="6"/>
  <c r="L81" i="6"/>
  <c r="K81" i="6"/>
  <c r="J81" i="6"/>
  <c r="I81" i="6"/>
  <c r="H81" i="6"/>
  <c r="N80" i="6"/>
  <c r="M80" i="6"/>
  <c r="L80" i="6"/>
  <c r="K80" i="6"/>
  <c r="J80" i="6"/>
  <c r="I80" i="6"/>
  <c r="H80" i="6"/>
  <c r="N79" i="6"/>
  <c r="M79" i="6"/>
  <c r="L79" i="6"/>
  <c r="K79" i="6"/>
  <c r="J79" i="6"/>
  <c r="I79" i="6"/>
  <c r="H79" i="6"/>
  <c r="N78" i="6"/>
  <c r="M78" i="6"/>
  <c r="L78" i="6"/>
  <c r="K78" i="6"/>
  <c r="J78" i="6"/>
  <c r="I78" i="6"/>
  <c r="H78" i="6"/>
  <c r="N77" i="6"/>
  <c r="M77" i="6"/>
  <c r="L77" i="6"/>
  <c r="K77" i="6"/>
  <c r="J77" i="6"/>
  <c r="I77" i="6"/>
  <c r="H77" i="6"/>
  <c r="N76" i="6"/>
  <c r="M76" i="6"/>
  <c r="L76" i="6"/>
  <c r="K76" i="6"/>
  <c r="J76" i="6"/>
  <c r="I76" i="6"/>
  <c r="H76" i="6"/>
  <c r="N75" i="6"/>
  <c r="M75" i="6"/>
  <c r="L75" i="6"/>
  <c r="K75" i="6"/>
  <c r="J75" i="6"/>
  <c r="I75" i="6"/>
  <c r="H75" i="6"/>
  <c r="N74" i="6"/>
  <c r="M74" i="6"/>
  <c r="L74" i="6"/>
  <c r="K74" i="6"/>
  <c r="O74" i="6" s="1"/>
  <c r="J74" i="6"/>
  <c r="I74" i="6"/>
  <c r="H74" i="6"/>
  <c r="N73" i="6"/>
  <c r="M73" i="6"/>
  <c r="L73" i="6"/>
  <c r="K73" i="6"/>
  <c r="J73" i="6"/>
  <c r="I73" i="6"/>
  <c r="H73" i="6"/>
  <c r="N72" i="6"/>
  <c r="M72" i="6"/>
  <c r="L72" i="6"/>
  <c r="K72" i="6"/>
  <c r="J72" i="6"/>
  <c r="I72" i="6"/>
  <c r="H72" i="6"/>
  <c r="N71" i="6"/>
  <c r="M71" i="6"/>
  <c r="L71" i="6"/>
  <c r="K71" i="6"/>
  <c r="J71" i="6"/>
  <c r="I71" i="6"/>
  <c r="H71" i="6"/>
  <c r="N70" i="6"/>
  <c r="M70" i="6"/>
  <c r="L70" i="6"/>
  <c r="K70" i="6"/>
  <c r="O70" i="6" s="1"/>
  <c r="J70" i="6"/>
  <c r="I70" i="6"/>
  <c r="H70" i="6"/>
  <c r="N69" i="6"/>
  <c r="M69" i="6"/>
  <c r="L69" i="6"/>
  <c r="K69" i="6"/>
  <c r="J69" i="6"/>
  <c r="I69" i="6"/>
  <c r="H69" i="6"/>
  <c r="N68" i="6"/>
  <c r="M68" i="6"/>
  <c r="L68" i="6"/>
  <c r="K68" i="6"/>
  <c r="J68" i="6"/>
  <c r="I68" i="6"/>
  <c r="H68" i="6"/>
  <c r="N67" i="6"/>
  <c r="M67" i="6"/>
  <c r="L67" i="6"/>
  <c r="K67" i="6"/>
  <c r="J67" i="6"/>
  <c r="I67" i="6"/>
  <c r="H67" i="6"/>
  <c r="N66" i="6"/>
  <c r="M66" i="6"/>
  <c r="L66" i="6"/>
  <c r="K66" i="6"/>
  <c r="J66" i="6"/>
  <c r="I66" i="6"/>
  <c r="H66" i="6"/>
  <c r="N65" i="6"/>
  <c r="M65" i="6"/>
  <c r="L65" i="6"/>
  <c r="K65" i="6"/>
  <c r="J65" i="6"/>
  <c r="I65" i="6"/>
  <c r="H65" i="6"/>
  <c r="N64" i="6"/>
  <c r="M64" i="6"/>
  <c r="L64" i="6"/>
  <c r="K64" i="6"/>
  <c r="J64" i="6"/>
  <c r="I64" i="6"/>
  <c r="H64" i="6"/>
  <c r="N63" i="6"/>
  <c r="M63" i="6"/>
  <c r="L63" i="6"/>
  <c r="K63" i="6"/>
  <c r="J63" i="6"/>
  <c r="I63" i="6"/>
  <c r="H63" i="6"/>
  <c r="N62" i="6"/>
  <c r="M62" i="6"/>
  <c r="L62" i="6"/>
  <c r="K62" i="6"/>
  <c r="J62" i="6"/>
  <c r="I62" i="6"/>
  <c r="H62" i="6"/>
  <c r="N61" i="6"/>
  <c r="M61" i="6"/>
  <c r="L61" i="6"/>
  <c r="K61" i="6"/>
  <c r="J61" i="6"/>
  <c r="I61" i="6"/>
  <c r="H61" i="6"/>
  <c r="N60" i="6"/>
  <c r="M60" i="6"/>
  <c r="L60" i="6"/>
  <c r="K60" i="6"/>
  <c r="J60" i="6"/>
  <c r="I60" i="6"/>
  <c r="H60" i="6"/>
  <c r="N59" i="6"/>
  <c r="M59" i="6"/>
  <c r="L59" i="6"/>
  <c r="K59" i="6"/>
  <c r="J59" i="6"/>
  <c r="I59" i="6"/>
  <c r="H59" i="6"/>
  <c r="N58" i="6"/>
  <c r="M58" i="6"/>
  <c r="L58" i="6"/>
  <c r="K58" i="6"/>
  <c r="J58" i="6"/>
  <c r="I58" i="6"/>
  <c r="H58" i="6"/>
  <c r="N57" i="6"/>
  <c r="M57" i="6"/>
  <c r="L57" i="6"/>
  <c r="K57" i="6"/>
  <c r="J57" i="6"/>
  <c r="I57" i="6"/>
  <c r="H57" i="6"/>
  <c r="N56" i="6"/>
  <c r="M56" i="6"/>
  <c r="L56" i="6"/>
  <c r="K56" i="6"/>
  <c r="J56" i="6"/>
  <c r="I56" i="6"/>
  <c r="H56" i="6"/>
  <c r="N55" i="6"/>
  <c r="M55" i="6"/>
  <c r="L55" i="6"/>
  <c r="K55" i="6"/>
  <c r="J55" i="6"/>
  <c r="I55" i="6"/>
  <c r="H55" i="6"/>
  <c r="N54" i="6"/>
  <c r="M54" i="6"/>
  <c r="L54" i="6"/>
  <c r="K54" i="6"/>
  <c r="J54" i="6"/>
  <c r="I54" i="6"/>
  <c r="H54" i="6"/>
  <c r="N53" i="6"/>
  <c r="M53" i="6"/>
  <c r="L53" i="6"/>
  <c r="K53" i="6"/>
  <c r="J53" i="6"/>
  <c r="I53" i="6"/>
  <c r="H53" i="6"/>
  <c r="N52" i="6"/>
  <c r="M52" i="6"/>
  <c r="L52" i="6"/>
  <c r="K52" i="6"/>
  <c r="J52" i="6"/>
  <c r="I52" i="6"/>
  <c r="H52" i="6"/>
  <c r="N51" i="6"/>
  <c r="M51" i="6"/>
  <c r="L51" i="6"/>
  <c r="K51" i="6"/>
  <c r="J51" i="6"/>
  <c r="I51" i="6"/>
  <c r="H51" i="6"/>
  <c r="N50" i="6"/>
  <c r="M50" i="6"/>
  <c r="L50" i="6"/>
  <c r="K50" i="6"/>
  <c r="J50" i="6"/>
  <c r="I50" i="6"/>
  <c r="H50" i="6"/>
  <c r="N48" i="6"/>
  <c r="M48" i="6"/>
  <c r="L48" i="6"/>
  <c r="K48" i="6"/>
  <c r="J48" i="6"/>
  <c r="I48" i="6"/>
  <c r="H48" i="6"/>
  <c r="N47" i="6"/>
  <c r="M47" i="6"/>
  <c r="L47" i="6"/>
  <c r="K47" i="6"/>
  <c r="J47" i="6"/>
  <c r="I47" i="6"/>
  <c r="H47" i="6"/>
  <c r="N46" i="6"/>
  <c r="M46" i="6"/>
  <c r="L46" i="6"/>
  <c r="K46" i="6"/>
  <c r="J46" i="6"/>
  <c r="I46" i="6"/>
  <c r="H46" i="6"/>
  <c r="N45" i="6"/>
  <c r="M45" i="6"/>
  <c r="L45" i="6"/>
  <c r="K45" i="6"/>
  <c r="J45" i="6"/>
  <c r="I45" i="6"/>
  <c r="H45" i="6"/>
  <c r="N44" i="6"/>
  <c r="M44" i="6"/>
  <c r="L44" i="6"/>
  <c r="K44" i="6"/>
  <c r="J44" i="6"/>
  <c r="I44" i="6"/>
  <c r="H44" i="6"/>
  <c r="N42" i="6"/>
  <c r="M42" i="6"/>
  <c r="L42" i="6"/>
  <c r="K42" i="6"/>
  <c r="J42" i="6"/>
  <c r="I42" i="6"/>
  <c r="H42" i="6"/>
  <c r="N41" i="6"/>
  <c r="M41" i="6"/>
  <c r="L41" i="6"/>
  <c r="K41" i="6"/>
  <c r="J41" i="6"/>
  <c r="I41" i="6"/>
  <c r="H41" i="6"/>
  <c r="N40" i="6"/>
  <c r="M40" i="6"/>
  <c r="L40" i="6"/>
  <c r="K40" i="6"/>
  <c r="J40" i="6"/>
  <c r="I40" i="6"/>
  <c r="H40" i="6"/>
  <c r="N39" i="6"/>
  <c r="M39" i="6"/>
  <c r="L39" i="6"/>
  <c r="K39" i="6"/>
  <c r="J39" i="6"/>
  <c r="I39" i="6"/>
  <c r="H39" i="6"/>
  <c r="N38" i="6"/>
  <c r="M38" i="6"/>
  <c r="L38" i="6"/>
  <c r="K38" i="6"/>
  <c r="J38" i="6"/>
  <c r="I38" i="6"/>
  <c r="H38" i="6"/>
  <c r="N37" i="6"/>
  <c r="M37" i="6"/>
  <c r="L37" i="6"/>
  <c r="K37" i="6"/>
  <c r="J37" i="6"/>
  <c r="I37" i="6"/>
  <c r="H37" i="6"/>
  <c r="N36" i="6"/>
  <c r="M36" i="6"/>
  <c r="L36" i="6"/>
  <c r="K36" i="6"/>
  <c r="J36" i="6"/>
  <c r="I36" i="6"/>
  <c r="H36" i="6"/>
  <c r="N35" i="6"/>
  <c r="M35" i="6"/>
  <c r="L35" i="6"/>
  <c r="K35" i="6"/>
  <c r="J35" i="6"/>
  <c r="I35" i="6"/>
  <c r="H35" i="6"/>
  <c r="N34" i="6"/>
  <c r="M34" i="6"/>
  <c r="L34" i="6"/>
  <c r="K34" i="6"/>
  <c r="J34" i="6"/>
  <c r="I34" i="6"/>
  <c r="H34" i="6"/>
  <c r="N33" i="6"/>
  <c r="M33" i="6"/>
  <c r="L33" i="6"/>
  <c r="K33" i="6"/>
  <c r="J33" i="6"/>
  <c r="I33" i="6"/>
  <c r="H33" i="6"/>
  <c r="N32" i="6"/>
  <c r="M32" i="6"/>
  <c r="L32" i="6"/>
  <c r="K32" i="6"/>
  <c r="J32" i="6"/>
  <c r="I32" i="6"/>
  <c r="H32" i="6"/>
  <c r="N31" i="6"/>
  <c r="M31" i="6"/>
  <c r="L31" i="6"/>
  <c r="K31" i="6"/>
  <c r="J31" i="6"/>
  <c r="I31" i="6"/>
  <c r="H31" i="6"/>
  <c r="N30" i="6"/>
  <c r="M30" i="6"/>
  <c r="L30" i="6"/>
  <c r="K30" i="6"/>
  <c r="J30" i="6"/>
  <c r="I30" i="6"/>
  <c r="H30" i="6"/>
  <c r="N29" i="6"/>
  <c r="M29" i="6"/>
  <c r="L29" i="6"/>
  <c r="K29" i="6"/>
  <c r="J29" i="6"/>
  <c r="I29" i="6"/>
  <c r="H29" i="6"/>
  <c r="N28" i="6"/>
  <c r="M28" i="6"/>
  <c r="L28" i="6"/>
  <c r="K28" i="6"/>
  <c r="J28" i="6"/>
  <c r="I28" i="6"/>
  <c r="H28" i="6"/>
  <c r="N27" i="6"/>
  <c r="M27" i="6"/>
  <c r="L27" i="6"/>
  <c r="K27" i="6"/>
  <c r="J27" i="6"/>
  <c r="I27" i="6"/>
  <c r="H27" i="6"/>
  <c r="N26" i="6"/>
  <c r="M26" i="6"/>
  <c r="L26" i="6"/>
  <c r="K26" i="6"/>
  <c r="J26" i="6"/>
  <c r="I26" i="6"/>
  <c r="H26" i="6"/>
  <c r="N25" i="6"/>
  <c r="M25" i="6"/>
  <c r="L25" i="6"/>
  <c r="K25" i="6"/>
  <c r="J25" i="6"/>
  <c r="I25" i="6"/>
  <c r="H25" i="6"/>
  <c r="N24" i="6"/>
  <c r="M24" i="6"/>
  <c r="L24" i="6"/>
  <c r="K24" i="6"/>
  <c r="O24" i="6" s="1"/>
  <c r="J24" i="6"/>
  <c r="I24" i="6"/>
  <c r="H24" i="6"/>
  <c r="N23" i="6"/>
  <c r="M23" i="6"/>
  <c r="L23" i="6"/>
  <c r="K23" i="6"/>
  <c r="J23" i="6"/>
  <c r="I23" i="6"/>
  <c r="H23" i="6"/>
  <c r="N22" i="6"/>
  <c r="M22" i="6"/>
  <c r="L22" i="6"/>
  <c r="K22" i="6"/>
  <c r="J22" i="6"/>
  <c r="I22" i="6"/>
  <c r="H22" i="6"/>
  <c r="N21" i="6"/>
  <c r="M21" i="6"/>
  <c r="L21" i="6"/>
  <c r="K21" i="6"/>
  <c r="J21" i="6"/>
  <c r="I21" i="6"/>
  <c r="H21" i="6"/>
  <c r="N20" i="6"/>
  <c r="M20" i="6"/>
  <c r="L20" i="6"/>
  <c r="K20" i="6"/>
  <c r="O20" i="6" s="1"/>
  <c r="J20" i="6"/>
  <c r="I20" i="6"/>
  <c r="H20" i="6"/>
  <c r="N19" i="6"/>
  <c r="M19" i="6"/>
  <c r="L19" i="6"/>
  <c r="K19" i="6"/>
  <c r="J19" i="6"/>
  <c r="I19" i="6"/>
  <c r="H19" i="6"/>
  <c r="N18" i="6"/>
  <c r="M18" i="6"/>
  <c r="L18" i="6"/>
  <c r="K18" i="6"/>
  <c r="J18" i="6"/>
  <c r="I18" i="6"/>
  <c r="H18" i="6"/>
  <c r="N17" i="6"/>
  <c r="M17" i="6"/>
  <c r="L17" i="6"/>
  <c r="K17" i="6"/>
  <c r="J17" i="6"/>
  <c r="I17" i="6"/>
  <c r="H17" i="6"/>
  <c r="N15" i="6"/>
  <c r="M15" i="6"/>
  <c r="L15" i="6"/>
  <c r="K15" i="6"/>
  <c r="J15" i="6"/>
  <c r="I15" i="6"/>
  <c r="H15" i="6"/>
  <c r="N14" i="6"/>
  <c r="M14" i="6"/>
  <c r="L14" i="6"/>
  <c r="K14" i="6"/>
  <c r="O14" i="6" s="1"/>
  <c r="J14" i="6"/>
  <c r="I14" i="6"/>
  <c r="H14" i="6"/>
  <c r="N12" i="6"/>
  <c r="M12" i="6"/>
  <c r="L12" i="6"/>
  <c r="K12" i="6"/>
  <c r="J12" i="6"/>
  <c r="I12" i="6"/>
  <c r="H12" i="6"/>
  <c r="N11" i="6"/>
  <c r="M11" i="6"/>
  <c r="L11" i="6"/>
  <c r="K11" i="6"/>
  <c r="J11" i="6"/>
  <c r="I11" i="6"/>
  <c r="H11" i="6"/>
  <c r="N10" i="6"/>
  <c r="M10" i="6"/>
  <c r="L10" i="6"/>
  <c r="K10" i="6"/>
  <c r="J10" i="6"/>
  <c r="I10" i="6"/>
  <c r="H10" i="6"/>
  <c r="N9" i="6"/>
  <c r="M9" i="6"/>
  <c r="L9" i="6"/>
  <c r="K9" i="6"/>
  <c r="J9" i="6"/>
  <c r="I9" i="6"/>
  <c r="H9" i="6"/>
  <c r="N8" i="6"/>
  <c r="M8" i="6"/>
  <c r="L8" i="6"/>
  <c r="K8" i="6"/>
  <c r="J8" i="6"/>
  <c r="I8" i="6"/>
  <c r="H8" i="6"/>
  <c r="N116" i="5"/>
  <c r="M116" i="5"/>
  <c r="L116" i="5"/>
  <c r="K116" i="5"/>
  <c r="J116" i="5"/>
  <c r="I116" i="5"/>
  <c r="H116" i="5"/>
  <c r="N115" i="5"/>
  <c r="M115" i="5"/>
  <c r="L115" i="5"/>
  <c r="K115" i="5"/>
  <c r="O115" i="5" s="1"/>
  <c r="J115" i="5"/>
  <c r="I115" i="5"/>
  <c r="H115" i="5"/>
  <c r="N114" i="5"/>
  <c r="M114" i="5"/>
  <c r="L114" i="5"/>
  <c r="K114" i="5"/>
  <c r="J114" i="5"/>
  <c r="I114" i="5"/>
  <c r="H114" i="5"/>
  <c r="N113" i="5"/>
  <c r="M113" i="5"/>
  <c r="L113" i="5"/>
  <c r="K113" i="5"/>
  <c r="J113" i="5"/>
  <c r="I113" i="5"/>
  <c r="H113" i="5"/>
  <c r="N112" i="5"/>
  <c r="M112" i="5"/>
  <c r="L112" i="5"/>
  <c r="K112" i="5"/>
  <c r="J112" i="5"/>
  <c r="I112" i="5"/>
  <c r="H112" i="5"/>
  <c r="N111" i="5"/>
  <c r="M111" i="5"/>
  <c r="L111" i="5"/>
  <c r="K111" i="5"/>
  <c r="O111" i="5" s="1"/>
  <c r="J111" i="5"/>
  <c r="I111" i="5"/>
  <c r="H111" i="5"/>
  <c r="N110" i="5"/>
  <c r="M110" i="5"/>
  <c r="L110" i="5"/>
  <c r="K110" i="5"/>
  <c r="J110" i="5"/>
  <c r="I110" i="5"/>
  <c r="H110" i="5"/>
  <c r="N109" i="5"/>
  <c r="M109" i="5"/>
  <c r="L109" i="5"/>
  <c r="K109" i="5"/>
  <c r="J109" i="5"/>
  <c r="I109" i="5"/>
  <c r="H109" i="5"/>
  <c r="N108" i="5"/>
  <c r="M108" i="5"/>
  <c r="L108" i="5"/>
  <c r="K108" i="5"/>
  <c r="J108" i="5"/>
  <c r="I108" i="5"/>
  <c r="H108" i="5"/>
  <c r="N107" i="5"/>
  <c r="M107" i="5"/>
  <c r="L107" i="5"/>
  <c r="K107" i="5"/>
  <c r="O107" i="5" s="1"/>
  <c r="J107" i="5"/>
  <c r="I107" i="5"/>
  <c r="H107" i="5"/>
  <c r="N106" i="5"/>
  <c r="M106" i="5"/>
  <c r="L106" i="5"/>
  <c r="K106" i="5"/>
  <c r="J106" i="5"/>
  <c r="I106" i="5"/>
  <c r="H106" i="5"/>
  <c r="N105" i="5"/>
  <c r="M105" i="5"/>
  <c r="L105" i="5"/>
  <c r="K105" i="5"/>
  <c r="J105" i="5"/>
  <c r="I105" i="5"/>
  <c r="H105" i="5"/>
  <c r="N104" i="5"/>
  <c r="M104" i="5"/>
  <c r="L104" i="5"/>
  <c r="K104" i="5"/>
  <c r="J104" i="5"/>
  <c r="I104" i="5"/>
  <c r="H104" i="5"/>
  <c r="N103" i="5"/>
  <c r="M103" i="5"/>
  <c r="L103" i="5"/>
  <c r="K103" i="5"/>
  <c r="O103" i="5" s="1"/>
  <c r="J103" i="5"/>
  <c r="I103" i="5"/>
  <c r="H103" i="5"/>
  <c r="N102" i="5"/>
  <c r="M102" i="5"/>
  <c r="L102" i="5"/>
  <c r="K102" i="5"/>
  <c r="J102" i="5"/>
  <c r="I102" i="5"/>
  <c r="H102" i="5"/>
  <c r="N101" i="5"/>
  <c r="M101" i="5"/>
  <c r="L101" i="5"/>
  <c r="K101" i="5"/>
  <c r="J101" i="5"/>
  <c r="I101" i="5"/>
  <c r="H101" i="5"/>
  <c r="N100" i="5"/>
  <c r="M100" i="5"/>
  <c r="L100" i="5"/>
  <c r="K100" i="5"/>
  <c r="J100" i="5"/>
  <c r="I100" i="5"/>
  <c r="H100" i="5"/>
  <c r="N99" i="5"/>
  <c r="M99" i="5"/>
  <c r="L99" i="5"/>
  <c r="K99" i="5"/>
  <c r="O99" i="5" s="1"/>
  <c r="J99" i="5"/>
  <c r="I99" i="5"/>
  <c r="H99" i="5"/>
  <c r="N98" i="5"/>
  <c r="M98" i="5"/>
  <c r="L98" i="5"/>
  <c r="K98" i="5"/>
  <c r="J98" i="5"/>
  <c r="I98" i="5"/>
  <c r="H98" i="5"/>
  <c r="N97" i="5"/>
  <c r="M97" i="5"/>
  <c r="L97" i="5"/>
  <c r="K97" i="5"/>
  <c r="J97" i="5"/>
  <c r="I97" i="5"/>
  <c r="H97" i="5"/>
  <c r="N96" i="5"/>
  <c r="M96" i="5"/>
  <c r="L96" i="5"/>
  <c r="K96" i="5"/>
  <c r="J96" i="5"/>
  <c r="I96" i="5"/>
  <c r="H96" i="5"/>
  <c r="N95" i="5"/>
  <c r="M95" i="5"/>
  <c r="L95" i="5"/>
  <c r="K95" i="5"/>
  <c r="O95" i="5" s="1"/>
  <c r="J95" i="5"/>
  <c r="I95" i="5"/>
  <c r="H95" i="5"/>
  <c r="N94" i="5"/>
  <c r="M94" i="5"/>
  <c r="L94" i="5"/>
  <c r="K94" i="5"/>
  <c r="J94" i="5"/>
  <c r="I94" i="5"/>
  <c r="H94" i="5"/>
  <c r="N93" i="5"/>
  <c r="M93" i="5"/>
  <c r="L93" i="5"/>
  <c r="K93" i="5"/>
  <c r="J93" i="5"/>
  <c r="I93" i="5"/>
  <c r="H93" i="5"/>
  <c r="N92" i="5"/>
  <c r="M92" i="5"/>
  <c r="L92" i="5"/>
  <c r="K92" i="5"/>
  <c r="J92" i="5"/>
  <c r="I92" i="5"/>
  <c r="H92" i="5"/>
  <c r="N91" i="5"/>
  <c r="M91" i="5"/>
  <c r="L91" i="5"/>
  <c r="K91" i="5"/>
  <c r="J91" i="5"/>
  <c r="I91" i="5"/>
  <c r="H91" i="5"/>
  <c r="N90" i="5"/>
  <c r="M90" i="5"/>
  <c r="L90" i="5"/>
  <c r="K90" i="5"/>
  <c r="J90" i="5"/>
  <c r="I90" i="5"/>
  <c r="H90" i="5"/>
  <c r="N89" i="5"/>
  <c r="M89" i="5"/>
  <c r="L89" i="5"/>
  <c r="K89" i="5"/>
  <c r="J89" i="5"/>
  <c r="I89" i="5"/>
  <c r="O89" i="5" s="1"/>
  <c r="H89" i="5"/>
  <c r="N88" i="5"/>
  <c r="M88" i="5"/>
  <c r="L88" i="5"/>
  <c r="K88" i="5"/>
  <c r="J88" i="5"/>
  <c r="I88" i="5"/>
  <c r="H88" i="5"/>
  <c r="N87" i="5"/>
  <c r="M87" i="5"/>
  <c r="L87" i="5"/>
  <c r="K87" i="5"/>
  <c r="J87" i="5"/>
  <c r="I87" i="5"/>
  <c r="H87" i="5"/>
  <c r="N86" i="5"/>
  <c r="M86" i="5"/>
  <c r="L86" i="5"/>
  <c r="K86" i="5"/>
  <c r="J86" i="5"/>
  <c r="I86" i="5"/>
  <c r="H86" i="5"/>
  <c r="N85" i="5"/>
  <c r="M85" i="5"/>
  <c r="L85" i="5"/>
  <c r="K85" i="5"/>
  <c r="J85" i="5"/>
  <c r="I85" i="5"/>
  <c r="H85" i="5"/>
  <c r="N84" i="5"/>
  <c r="M84" i="5"/>
  <c r="L84" i="5"/>
  <c r="K84" i="5"/>
  <c r="J84" i="5"/>
  <c r="I84" i="5"/>
  <c r="H84" i="5"/>
  <c r="N83" i="5"/>
  <c r="M83" i="5"/>
  <c r="L83" i="5"/>
  <c r="K83" i="5"/>
  <c r="J83" i="5"/>
  <c r="I83" i="5"/>
  <c r="H83" i="5"/>
  <c r="N82" i="5"/>
  <c r="M82" i="5"/>
  <c r="L82" i="5"/>
  <c r="K82" i="5"/>
  <c r="J82" i="5"/>
  <c r="I82" i="5"/>
  <c r="H82" i="5"/>
  <c r="N81" i="5"/>
  <c r="M81" i="5"/>
  <c r="L81" i="5"/>
  <c r="K81" i="5"/>
  <c r="J81" i="5"/>
  <c r="I81" i="5"/>
  <c r="O81" i="5" s="1"/>
  <c r="H81" i="5"/>
  <c r="N80" i="5"/>
  <c r="M80" i="5"/>
  <c r="L80" i="5"/>
  <c r="K80" i="5"/>
  <c r="J80" i="5"/>
  <c r="I80" i="5"/>
  <c r="H80" i="5"/>
  <c r="N79" i="5"/>
  <c r="M79" i="5"/>
  <c r="L79" i="5"/>
  <c r="K79" i="5"/>
  <c r="J79" i="5"/>
  <c r="I79" i="5"/>
  <c r="H79" i="5"/>
  <c r="N78" i="5"/>
  <c r="M78" i="5"/>
  <c r="L78" i="5"/>
  <c r="K78" i="5"/>
  <c r="J78" i="5"/>
  <c r="I78" i="5"/>
  <c r="H78" i="5"/>
  <c r="N77" i="5"/>
  <c r="M77" i="5"/>
  <c r="L77" i="5"/>
  <c r="K77" i="5"/>
  <c r="J77" i="5"/>
  <c r="I77" i="5"/>
  <c r="O77" i="5" s="1"/>
  <c r="H77" i="5"/>
  <c r="N76" i="5"/>
  <c r="M76" i="5"/>
  <c r="L76" i="5"/>
  <c r="K76" i="5"/>
  <c r="J76" i="5"/>
  <c r="I76" i="5"/>
  <c r="H76" i="5"/>
  <c r="N75" i="5"/>
  <c r="M75" i="5"/>
  <c r="L75" i="5"/>
  <c r="K75" i="5"/>
  <c r="J75" i="5"/>
  <c r="I75" i="5"/>
  <c r="H75" i="5"/>
  <c r="N74" i="5"/>
  <c r="M74" i="5"/>
  <c r="L74" i="5"/>
  <c r="K74" i="5"/>
  <c r="J74" i="5"/>
  <c r="I74" i="5"/>
  <c r="H74" i="5"/>
  <c r="N73" i="5"/>
  <c r="M73" i="5"/>
  <c r="L73" i="5"/>
  <c r="K73" i="5"/>
  <c r="J73" i="5"/>
  <c r="I73" i="5"/>
  <c r="O73" i="5" s="1"/>
  <c r="H73" i="5"/>
  <c r="N72" i="5"/>
  <c r="M72" i="5"/>
  <c r="L72" i="5"/>
  <c r="K72" i="5"/>
  <c r="J72" i="5"/>
  <c r="I72" i="5"/>
  <c r="H72" i="5"/>
  <c r="N71" i="5"/>
  <c r="M71" i="5"/>
  <c r="L71" i="5"/>
  <c r="K71" i="5"/>
  <c r="J71" i="5"/>
  <c r="I71" i="5"/>
  <c r="H71" i="5"/>
  <c r="N70" i="5"/>
  <c r="M70" i="5"/>
  <c r="L70" i="5"/>
  <c r="K70" i="5"/>
  <c r="J70" i="5"/>
  <c r="I70" i="5"/>
  <c r="H70" i="5"/>
  <c r="N69" i="5"/>
  <c r="M69" i="5"/>
  <c r="L69" i="5"/>
  <c r="K69" i="5"/>
  <c r="J69" i="5"/>
  <c r="I69" i="5"/>
  <c r="O69" i="5" s="1"/>
  <c r="H69" i="5"/>
  <c r="N68" i="5"/>
  <c r="M68" i="5"/>
  <c r="L68" i="5"/>
  <c r="K68" i="5"/>
  <c r="J68" i="5"/>
  <c r="I68" i="5"/>
  <c r="H68" i="5"/>
  <c r="N67" i="5"/>
  <c r="M67" i="5"/>
  <c r="L67" i="5"/>
  <c r="K67" i="5"/>
  <c r="J67" i="5"/>
  <c r="I67" i="5"/>
  <c r="H67" i="5"/>
  <c r="N66" i="5"/>
  <c r="M66" i="5"/>
  <c r="L66" i="5"/>
  <c r="K66" i="5"/>
  <c r="J66" i="5"/>
  <c r="I66" i="5"/>
  <c r="H66" i="5"/>
  <c r="N65" i="5"/>
  <c r="M65" i="5"/>
  <c r="L65" i="5"/>
  <c r="K65" i="5"/>
  <c r="J65" i="5"/>
  <c r="I65" i="5"/>
  <c r="O65" i="5" s="1"/>
  <c r="H65" i="5"/>
  <c r="N64" i="5"/>
  <c r="M64" i="5"/>
  <c r="L64" i="5"/>
  <c r="K64" i="5"/>
  <c r="J64" i="5"/>
  <c r="I64" i="5"/>
  <c r="H64" i="5"/>
  <c r="N63" i="5"/>
  <c r="M63" i="5"/>
  <c r="L63" i="5"/>
  <c r="K63" i="5"/>
  <c r="J63" i="5"/>
  <c r="I63" i="5"/>
  <c r="H63" i="5"/>
  <c r="N62" i="5"/>
  <c r="M62" i="5"/>
  <c r="L62" i="5"/>
  <c r="K62" i="5"/>
  <c r="J62" i="5"/>
  <c r="I62" i="5"/>
  <c r="H62" i="5"/>
  <c r="N61" i="5"/>
  <c r="M61" i="5"/>
  <c r="L61" i="5"/>
  <c r="K61" i="5"/>
  <c r="J61" i="5"/>
  <c r="I61" i="5"/>
  <c r="O61" i="5" s="1"/>
  <c r="H61" i="5"/>
  <c r="N60" i="5"/>
  <c r="M60" i="5"/>
  <c r="L60" i="5"/>
  <c r="K60" i="5"/>
  <c r="J60" i="5"/>
  <c r="I60" i="5"/>
  <c r="H60" i="5"/>
  <c r="N59" i="5"/>
  <c r="M59" i="5"/>
  <c r="L59" i="5"/>
  <c r="K59" i="5"/>
  <c r="J59" i="5"/>
  <c r="I59" i="5"/>
  <c r="H59" i="5"/>
  <c r="N58" i="5"/>
  <c r="M58" i="5"/>
  <c r="L58" i="5"/>
  <c r="K58" i="5"/>
  <c r="J58" i="5"/>
  <c r="I58" i="5"/>
  <c r="H58" i="5"/>
  <c r="N57" i="5"/>
  <c r="M57" i="5"/>
  <c r="L57" i="5"/>
  <c r="K57" i="5"/>
  <c r="J57" i="5"/>
  <c r="I57" i="5"/>
  <c r="O57" i="5" s="1"/>
  <c r="H57" i="5"/>
  <c r="N56" i="5"/>
  <c r="M56" i="5"/>
  <c r="L56" i="5"/>
  <c r="K56" i="5"/>
  <c r="J56" i="5"/>
  <c r="I56" i="5"/>
  <c r="H56" i="5"/>
  <c r="N55" i="5"/>
  <c r="M55" i="5"/>
  <c r="L55" i="5"/>
  <c r="K55" i="5"/>
  <c r="J55" i="5"/>
  <c r="I55" i="5"/>
  <c r="H55" i="5"/>
  <c r="N54" i="5"/>
  <c r="M54" i="5"/>
  <c r="L54" i="5"/>
  <c r="K54" i="5"/>
  <c r="J54" i="5"/>
  <c r="I54" i="5"/>
  <c r="H54" i="5"/>
  <c r="N53" i="5"/>
  <c r="M53" i="5"/>
  <c r="L53" i="5"/>
  <c r="K53" i="5"/>
  <c r="J53" i="5"/>
  <c r="I53" i="5"/>
  <c r="O53" i="5" s="1"/>
  <c r="H53" i="5"/>
  <c r="N52" i="5"/>
  <c r="M52" i="5"/>
  <c r="L52" i="5"/>
  <c r="K52" i="5"/>
  <c r="J52" i="5"/>
  <c r="I52" i="5"/>
  <c r="H52" i="5"/>
  <c r="N51" i="5"/>
  <c r="M51" i="5"/>
  <c r="L51" i="5"/>
  <c r="K51" i="5"/>
  <c r="J51" i="5"/>
  <c r="I51" i="5"/>
  <c r="H51" i="5"/>
  <c r="N50" i="5"/>
  <c r="M50" i="5"/>
  <c r="L50" i="5"/>
  <c r="K50" i="5"/>
  <c r="J50" i="5"/>
  <c r="I50" i="5"/>
  <c r="H50" i="5"/>
  <c r="N48" i="5"/>
  <c r="M48" i="5"/>
  <c r="L48" i="5"/>
  <c r="K48" i="5"/>
  <c r="J48" i="5"/>
  <c r="I48" i="5"/>
  <c r="O48" i="5" s="1"/>
  <c r="H48" i="5"/>
  <c r="N47" i="5"/>
  <c r="M47" i="5"/>
  <c r="L47" i="5"/>
  <c r="K47" i="5"/>
  <c r="J47" i="5"/>
  <c r="I47" i="5"/>
  <c r="H47" i="5"/>
  <c r="N46" i="5"/>
  <c r="M46" i="5"/>
  <c r="L46" i="5"/>
  <c r="K46" i="5"/>
  <c r="J46" i="5"/>
  <c r="I46" i="5"/>
  <c r="H46" i="5"/>
  <c r="N45" i="5"/>
  <c r="M45" i="5"/>
  <c r="L45" i="5"/>
  <c r="K45" i="5"/>
  <c r="J45" i="5"/>
  <c r="I45" i="5"/>
  <c r="H45" i="5"/>
  <c r="N44" i="5"/>
  <c r="M44" i="5"/>
  <c r="L44" i="5"/>
  <c r="K44" i="5"/>
  <c r="J44" i="5"/>
  <c r="I44" i="5"/>
  <c r="H44" i="5"/>
  <c r="N42" i="5"/>
  <c r="M42" i="5"/>
  <c r="L42" i="5"/>
  <c r="K42" i="5"/>
  <c r="J42" i="5"/>
  <c r="I42" i="5"/>
  <c r="H42" i="5"/>
  <c r="N41" i="5"/>
  <c r="M41" i="5"/>
  <c r="L41" i="5"/>
  <c r="K41" i="5"/>
  <c r="J41" i="5"/>
  <c r="I41" i="5"/>
  <c r="H41" i="5"/>
  <c r="N40" i="5"/>
  <c r="M40" i="5"/>
  <c r="L40" i="5"/>
  <c r="K40" i="5"/>
  <c r="J40" i="5"/>
  <c r="I40" i="5"/>
  <c r="H40" i="5"/>
  <c r="N39" i="5"/>
  <c r="M39" i="5"/>
  <c r="L39" i="5"/>
  <c r="K39" i="5"/>
  <c r="J39" i="5"/>
  <c r="I39" i="5"/>
  <c r="H39" i="5"/>
  <c r="N38" i="5"/>
  <c r="M38" i="5"/>
  <c r="L38" i="5"/>
  <c r="K38" i="5"/>
  <c r="J38" i="5"/>
  <c r="I38" i="5"/>
  <c r="H38" i="5"/>
  <c r="N37" i="5"/>
  <c r="M37" i="5"/>
  <c r="L37" i="5"/>
  <c r="K37" i="5"/>
  <c r="J37" i="5"/>
  <c r="I37" i="5"/>
  <c r="H37" i="5"/>
  <c r="N36" i="5"/>
  <c r="M36" i="5"/>
  <c r="L36" i="5"/>
  <c r="K36" i="5"/>
  <c r="J36" i="5"/>
  <c r="I36" i="5"/>
  <c r="H36" i="5"/>
  <c r="N35" i="5"/>
  <c r="M35" i="5"/>
  <c r="L35" i="5"/>
  <c r="K35" i="5"/>
  <c r="J35" i="5"/>
  <c r="I35" i="5"/>
  <c r="H35" i="5"/>
  <c r="N34" i="5"/>
  <c r="M34" i="5"/>
  <c r="L34" i="5"/>
  <c r="K34" i="5"/>
  <c r="J34" i="5"/>
  <c r="I34" i="5"/>
  <c r="H34" i="5"/>
  <c r="N33" i="5"/>
  <c r="M33" i="5"/>
  <c r="L33" i="5"/>
  <c r="K33" i="5"/>
  <c r="J33" i="5"/>
  <c r="I33" i="5"/>
  <c r="H33" i="5"/>
  <c r="N32" i="5"/>
  <c r="M32" i="5"/>
  <c r="L32" i="5"/>
  <c r="K32" i="5"/>
  <c r="J32" i="5"/>
  <c r="I32" i="5"/>
  <c r="H32" i="5"/>
  <c r="N31" i="5"/>
  <c r="M31" i="5"/>
  <c r="L31" i="5"/>
  <c r="K31" i="5"/>
  <c r="J31" i="5"/>
  <c r="I31" i="5"/>
  <c r="H31" i="5"/>
  <c r="N30" i="5"/>
  <c r="M30" i="5"/>
  <c r="L30" i="5"/>
  <c r="K30" i="5"/>
  <c r="J30" i="5"/>
  <c r="I30" i="5"/>
  <c r="H30" i="5"/>
  <c r="N29" i="5"/>
  <c r="M29" i="5"/>
  <c r="L29" i="5"/>
  <c r="K29" i="5"/>
  <c r="J29" i="5"/>
  <c r="I29" i="5"/>
  <c r="H29" i="5"/>
  <c r="N28" i="5"/>
  <c r="M28" i="5"/>
  <c r="L28" i="5"/>
  <c r="K28" i="5"/>
  <c r="J28" i="5"/>
  <c r="I28" i="5"/>
  <c r="H28" i="5"/>
  <c r="N27" i="5"/>
  <c r="M27" i="5"/>
  <c r="L27" i="5"/>
  <c r="K27" i="5"/>
  <c r="J27" i="5"/>
  <c r="I27" i="5"/>
  <c r="H27" i="5"/>
  <c r="N26" i="5"/>
  <c r="M26" i="5"/>
  <c r="L26" i="5"/>
  <c r="K26" i="5"/>
  <c r="J26" i="5"/>
  <c r="I26" i="5"/>
  <c r="H26" i="5"/>
  <c r="N25" i="5"/>
  <c r="M25" i="5"/>
  <c r="L25" i="5"/>
  <c r="K25" i="5"/>
  <c r="O25" i="5" s="1"/>
  <c r="J25" i="5"/>
  <c r="I25" i="5"/>
  <c r="H25" i="5"/>
  <c r="N24" i="5"/>
  <c r="M24" i="5"/>
  <c r="L24" i="5"/>
  <c r="K24" i="5"/>
  <c r="O24" i="5" s="1"/>
  <c r="J24" i="5"/>
  <c r="I24" i="5"/>
  <c r="H24" i="5"/>
  <c r="N23" i="5"/>
  <c r="M23" i="5"/>
  <c r="L23" i="5"/>
  <c r="K23" i="5"/>
  <c r="J23" i="5"/>
  <c r="I23" i="5"/>
  <c r="H23" i="5"/>
  <c r="N22" i="5"/>
  <c r="M22" i="5"/>
  <c r="L22" i="5"/>
  <c r="K22" i="5"/>
  <c r="J22" i="5"/>
  <c r="I22" i="5"/>
  <c r="H22" i="5"/>
  <c r="N21" i="5"/>
  <c r="M21" i="5"/>
  <c r="L21" i="5"/>
  <c r="K21" i="5"/>
  <c r="J21" i="5"/>
  <c r="I21" i="5"/>
  <c r="H21" i="5"/>
  <c r="N20" i="5"/>
  <c r="M20" i="5"/>
  <c r="L20" i="5"/>
  <c r="K20" i="5"/>
  <c r="J20" i="5"/>
  <c r="I20" i="5"/>
  <c r="H20" i="5"/>
  <c r="N19" i="5"/>
  <c r="M19" i="5"/>
  <c r="L19" i="5"/>
  <c r="K19" i="5"/>
  <c r="J19" i="5"/>
  <c r="I19" i="5"/>
  <c r="H19" i="5"/>
  <c r="N18" i="5"/>
  <c r="M18" i="5"/>
  <c r="L18" i="5"/>
  <c r="K18" i="5"/>
  <c r="J18" i="5"/>
  <c r="I18" i="5"/>
  <c r="H18" i="5"/>
  <c r="N17" i="5"/>
  <c r="M17" i="5"/>
  <c r="L17" i="5"/>
  <c r="K17" i="5"/>
  <c r="O17" i="5" s="1"/>
  <c r="J17" i="5"/>
  <c r="I17" i="5"/>
  <c r="H17" i="5"/>
  <c r="N15" i="5"/>
  <c r="M15" i="5"/>
  <c r="L15" i="5"/>
  <c r="K15" i="5"/>
  <c r="J15" i="5"/>
  <c r="I15" i="5"/>
  <c r="H15" i="5"/>
  <c r="N14" i="5"/>
  <c r="M14" i="5"/>
  <c r="L14" i="5"/>
  <c r="K14" i="5"/>
  <c r="O14" i="5" s="1"/>
  <c r="J14" i="5"/>
  <c r="I14" i="5"/>
  <c r="H14" i="5"/>
  <c r="N12" i="5"/>
  <c r="M12" i="5"/>
  <c r="L12" i="5"/>
  <c r="K12" i="5"/>
  <c r="J12" i="5"/>
  <c r="I12" i="5"/>
  <c r="H12" i="5"/>
  <c r="N11" i="5"/>
  <c r="M11" i="5"/>
  <c r="L11" i="5"/>
  <c r="K11" i="5"/>
  <c r="O11" i="5" s="1"/>
  <c r="J11" i="5"/>
  <c r="I11" i="5"/>
  <c r="H11" i="5"/>
  <c r="N10" i="5"/>
  <c r="M10" i="5"/>
  <c r="L10" i="5"/>
  <c r="K10" i="5"/>
  <c r="J10" i="5"/>
  <c r="I10" i="5"/>
  <c r="H10" i="5"/>
  <c r="N9" i="5"/>
  <c r="M9" i="5"/>
  <c r="L9" i="5"/>
  <c r="K9" i="5"/>
  <c r="J9" i="5"/>
  <c r="I9" i="5"/>
  <c r="H9" i="5"/>
  <c r="N8" i="5"/>
  <c r="M8" i="5"/>
  <c r="L8" i="5"/>
  <c r="K8" i="5"/>
  <c r="J8" i="5"/>
  <c r="I8" i="5"/>
  <c r="H8" i="5"/>
  <c r="O63" i="7" l="1"/>
  <c r="O71" i="7"/>
  <c r="O111" i="7"/>
  <c r="O19" i="7"/>
  <c r="O23" i="7"/>
  <c r="O75" i="7"/>
  <c r="O12" i="7"/>
  <c r="O18" i="7"/>
  <c r="O22" i="7"/>
  <c r="O26" i="7"/>
  <c r="O32" i="7"/>
  <c r="O36" i="7"/>
  <c r="O40" i="7"/>
  <c r="O45" i="7"/>
  <c r="O50" i="7"/>
  <c r="O54" i="7"/>
  <c r="O58" i="7"/>
  <c r="O62" i="7"/>
  <c r="O66" i="7"/>
  <c r="O70" i="7"/>
  <c r="O74" i="7"/>
  <c r="O78" i="7"/>
  <c r="O82" i="7"/>
  <c r="O86" i="7"/>
  <c r="O90" i="7"/>
  <c r="O94" i="7"/>
  <c r="O98" i="7"/>
  <c r="O102" i="7"/>
  <c r="O106" i="7"/>
  <c r="O110" i="7"/>
  <c r="O114" i="7"/>
  <c r="O11" i="7"/>
  <c r="O17" i="7"/>
  <c r="O21" i="7"/>
  <c r="O25" i="7"/>
  <c r="O29" i="7"/>
  <c r="O95" i="7"/>
  <c r="O10" i="7"/>
  <c r="O15" i="7"/>
  <c r="O20" i="7"/>
  <c r="O24" i="7"/>
  <c r="O28" i="7"/>
  <c r="O8" i="7"/>
  <c r="O44" i="5"/>
  <c r="O21" i="5"/>
  <c r="O85" i="5"/>
  <c r="O31" i="5"/>
  <c r="O35" i="5"/>
  <c r="O39" i="5"/>
  <c r="O110" i="5"/>
  <c r="O114" i="5"/>
  <c r="O116" i="5"/>
  <c r="O113" i="5"/>
  <c r="O112" i="5"/>
  <c r="O109" i="5"/>
  <c r="O102" i="5"/>
  <c r="O106" i="5"/>
  <c r="O101" i="5"/>
  <c r="O105" i="5"/>
  <c r="O100" i="5"/>
  <c r="O104" i="5"/>
  <c r="O98" i="5"/>
  <c r="O72" i="5"/>
  <c r="O76" i="5"/>
  <c r="O80" i="5"/>
  <c r="O84" i="5"/>
  <c r="O88" i="5"/>
  <c r="O92" i="5"/>
  <c r="O94" i="5"/>
  <c r="O71" i="5"/>
  <c r="O75" i="5"/>
  <c r="O79" i="5"/>
  <c r="O83" i="5"/>
  <c r="O87" i="5"/>
  <c r="O91" i="5"/>
  <c r="O93" i="5"/>
  <c r="O70" i="5"/>
  <c r="O74" i="5"/>
  <c r="O78" i="5"/>
  <c r="O82" i="5"/>
  <c r="O86" i="5"/>
  <c r="O90" i="5"/>
  <c r="O96" i="5"/>
  <c r="O60" i="5"/>
  <c r="O64" i="5"/>
  <c r="O63" i="5"/>
  <c r="O67" i="5"/>
  <c r="O62" i="5"/>
  <c r="O66" i="5"/>
  <c r="O59" i="5"/>
  <c r="O52" i="5"/>
  <c r="O56" i="5"/>
  <c r="O51" i="5"/>
  <c r="O55" i="5"/>
  <c r="O54" i="5"/>
  <c r="O50" i="5"/>
  <c r="O47" i="5"/>
  <c r="O46" i="5"/>
  <c r="O45" i="5"/>
  <c r="O28" i="5"/>
  <c r="O30" i="5"/>
  <c r="O38" i="5"/>
  <c r="O27" i="5"/>
  <c r="O33" i="5"/>
  <c r="O37" i="5"/>
  <c r="O41" i="5"/>
  <c r="O34" i="5"/>
  <c r="O42" i="5"/>
  <c r="O26" i="5"/>
  <c r="O32" i="5"/>
  <c r="O36" i="5"/>
  <c r="O40" i="5"/>
  <c r="O20" i="5"/>
  <c r="O23" i="5"/>
  <c r="O19" i="5"/>
  <c r="O18" i="5"/>
  <c r="O22" i="5"/>
  <c r="O15" i="5"/>
  <c r="O10" i="5"/>
  <c r="O9" i="5"/>
  <c r="O12" i="5"/>
  <c r="O8" i="5"/>
  <c r="O108" i="5"/>
  <c r="O97" i="5"/>
  <c r="O68" i="5"/>
  <c r="O58" i="5"/>
  <c r="O78" i="6"/>
  <c r="O66" i="6"/>
  <c r="O40" i="6"/>
  <c r="O28" i="6"/>
  <c r="O90" i="6"/>
  <c r="O96" i="6"/>
  <c r="O68" i="6"/>
  <c r="O45" i="6"/>
  <c r="O15" i="6"/>
  <c r="O12" i="6"/>
  <c r="O98" i="6"/>
  <c r="O116" i="6"/>
  <c r="O115" i="6"/>
  <c r="O112" i="6"/>
  <c r="O111" i="6"/>
  <c r="O110" i="6"/>
  <c r="O104" i="6"/>
  <c r="O107" i="6"/>
  <c r="O103" i="6"/>
  <c r="O100" i="6"/>
  <c r="O99" i="6"/>
  <c r="O95" i="6"/>
  <c r="O88" i="6"/>
  <c r="O92" i="6"/>
  <c r="O87" i="6"/>
  <c r="O91" i="6"/>
  <c r="O84" i="6"/>
  <c r="O83" i="6"/>
  <c r="O80" i="6"/>
  <c r="O72" i="6"/>
  <c r="O76" i="6"/>
  <c r="O71" i="6"/>
  <c r="O75" i="6"/>
  <c r="O54" i="6"/>
  <c r="O58" i="6"/>
  <c r="O62" i="6"/>
  <c r="O67" i="6"/>
  <c r="O50" i="6"/>
  <c r="O36" i="6"/>
  <c r="O27" i="6"/>
  <c r="O26" i="6"/>
  <c r="O32" i="6"/>
  <c r="O29" i="6"/>
  <c r="O25" i="6"/>
  <c r="O19" i="6"/>
  <c r="O23" i="6"/>
  <c r="O18" i="6"/>
  <c r="O22" i="6"/>
  <c r="O21" i="6"/>
  <c r="O17" i="6"/>
  <c r="O10" i="6"/>
  <c r="O9" i="6"/>
  <c r="O11" i="6"/>
  <c r="O8" i="6"/>
  <c r="O108" i="6"/>
  <c r="O94" i="6"/>
  <c r="O79" i="6"/>
  <c r="O102" i="6"/>
  <c r="O31" i="7"/>
  <c r="O35" i="7"/>
  <c r="O39" i="7"/>
  <c r="O44" i="7"/>
  <c r="O48" i="7"/>
  <c r="O53" i="7"/>
  <c r="O57" i="7"/>
  <c r="O61" i="7"/>
  <c r="O65" i="7"/>
  <c r="O69" i="7"/>
  <c r="O73" i="7"/>
  <c r="O77" i="7"/>
  <c r="O81" i="7"/>
  <c r="O85" i="7"/>
  <c r="O89" i="7"/>
  <c r="O93" i="7"/>
  <c r="O97" i="7"/>
  <c r="O101" i="7"/>
  <c r="O105" i="7"/>
  <c r="O109" i="7"/>
  <c r="O113" i="7"/>
  <c r="O30" i="7"/>
  <c r="O34" i="7"/>
  <c r="O38" i="7"/>
  <c r="O42" i="7"/>
  <c r="O47" i="7"/>
  <c r="O52" i="7"/>
  <c r="O56" i="7"/>
  <c r="O60" i="7"/>
  <c r="O64" i="7"/>
  <c r="O68" i="7"/>
  <c r="O72" i="7"/>
  <c r="O76" i="7"/>
  <c r="O80" i="7"/>
  <c r="O84" i="7"/>
  <c r="O88" i="7"/>
  <c r="O92" i="7"/>
  <c r="O96" i="7"/>
  <c r="O100" i="7"/>
  <c r="O104" i="7"/>
  <c r="O108" i="7"/>
  <c r="O112" i="7"/>
  <c r="O116" i="7"/>
  <c r="O33" i="7"/>
  <c r="O37" i="7"/>
  <c r="O41" i="7"/>
  <c r="O46" i="7"/>
  <c r="O51" i="7"/>
  <c r="O55" i="7"/>
  <c r="O31" i="6"/>
  <c r="O35" i="6"/>
  <c r="O39" i="6"/>
  <c r="O44" i="6"/>
  <c r="O48" i="6"/>
  <c r="O53" i="6"/>
  <c r="O57" i="6"/>
  <c r="O61" i="6"/>
  <c r="O65" i="6"/>
  <c r="O30" i="6"/>
  <c r="O34" i="6"/>
  <c r="O38" i="6"/>
  <c r="O42" i="6"/>
  <c r="O47" i="6"/>
  <c r="O52" i="6"/>
  <c r="O56" i="6"/>
  <c r="O60" i="6"/>
  <c r="O64" i="6"/>
  <c r="O33" i="6"/>
  <c r="O37" i="6"/>
  <c r="O41" i="6"/>
  <c r="O46" i="6"/>
  <c r="O51" i="6"/>
  <c r="O55" i="6"/>
  <c r="O59" i="6"/>
  <c r="O63" i="6"/>
  <c r="O69" i="6"/>
  <c r="O73" i="6"/>
  <c r="O77" i="6"/>
  <c r="O81" i="6"/>
  <c r="O85" i="6"/>
  <c r="O89" i="6"/>
  <c r="O93" i="6"/>
  <c r="O97" i="6"/>
  <c r="O101" i="6"/>
  <c r="O105" i="6"/>
  <c r="O109" i="6"/>
  <c r="O113" i="6"/>
  <c r="O29" i="5"/>
  <c r="N116" i="3"/>
  <c r="M116" i="3"/>
  <c r="L116" i="3"/>
  <c r="K116" i="3"/>
  <c r="J116" i="3"/>
  <c r="I116" i="3"/>
  <c r="H116" i="3"/>
  <c r="N115" i="3"/>
  <c r="M115" i="3"/>
  <c r="L115" i="3"/>
  <c r="K115" i="3"/>
  <c r="J115" i="3"/>
  <c r="I115" i="3"/>
  <c r="H115" i="3"/>
  <c r="N114" i="3"/>
  <c r="M114" i="3"/>
  <c r="L114" i="3"/>
  <c r="K114" i="3"/>
  <c r="J114" i="3"/>
  <c r="I114" i="3"/>
  <c r="H114" i="3"/>
  <c r="N113" i="3"/>
  <c r="M113" i="3"/>
  <c r="L113" i="3"/>
  <c r="K113" i="3"/>
  <c r="J113" i="3"/>
  <c r="I113" i="3"/>
  <c r="H113" i="3"/>
  <c r="N112" i="3"/>
  <c r="M112" i="3"/>
  <c r="L112" i="3"/>
  <c r="K112" i="3"/>
  <c r="J112" i="3"/>
  <c r="I112" i="3"/>
  <c r="H112" i="3"/>
  <c r="N111" i="3"/>
  <c r="M111" i="3"/>
  <c r="L111" i="3"/>
  <c r="K111" i="3"/>
  <c r="J111" i="3"/>
  <c r="I111" i="3"/>
  <c r="H111" i="3"/>
  <c r="N110" i="3"/>
  <c r="M110" i="3"/>
  <c r="L110" i="3"/>
  <c r="K110" i="3"/>
  <c r="J110" i="3"/>
  <c r="I110" i="3"/>
  <c r="H110" i="3"/>
  <c r="N109" i="3"/>
  <c r="M109" i="3"/>
  <c r="L109" i="3"/>
  <c r="K109" i="3"/>
  <c r="J109" i="3"/>
  <c r="I109" i="3"/>
  <c r="H109" i="3"/>
  <c r="N108" i="3"/>
  <c r="M108" i="3"/>
  <c r="L108" i="3"/>
  <c r="K108" i="3"/>
  <c r="J108" i="3"/>
  <c r="I108" i="3"/>
  <c r="H108" i="3"/>
  <c r="N107" i="3"/>
  <c r="M107" i="3"/>
  <c r="L107" i="3"/>
  <c r="K107" i="3"/>
  <c r="J107" i="3"/>
  <c r="I107" i="3"/>
  <c r="H107" i="3"/>
  <c r="N106" i="3"/>
  <c r="M106" i="3"/>
  <c r="L106" i="3"/>
  <c r="K106" i="3"/>
  <c r="J106" i="3"/>
  <c r="I106" i="3"/>
  <c r="H106" i="3"/>
  <c r="N105" i="3"/>
  <c r="M105" i="3"/>
  <c r="L105" i="3"/>
  <c r="K105" i="3"/>
  <c r="J105" i="3"/>
  <c r="I105" i="3"/>
  <c r="H105" i="3"/>
  <c r="N104" i="3"/>
  <c r="M104" i="3"/>
  <c r="L104" i="3"/>
  <c r="K104" i="3"/>
  <c r="J104" i="3"/>
  <c r="I104" i="3"/>
  <c r="H104" i="3"/>
  <c r="N103" i="3"/>
  <c r="M103" i="3"/>
  <c r="L103" i="3"/>
  <c r="K103" i="3"/>
  <c r="J103" i="3"/>
  <c r="I103" i="3"/>
  <c r="H103" i="3"/>
  <c r="N102" i="3"/>
  <c r="M102" i="3"/>
  <c r="L102" i="3"/>
  <c r="K102" i="3"/>
  <c r="J102" i="3"/>
  <c r="I102" i="3"/>
  <c r="H102" i="3"/>
  <c r="N101" i="3"/>
  <c r="M101" i="3"/>
  <c r="L101" i="3"/>
  <c r="K101" i="3"/>
  <c r="J101" i="3"/>
  <c r="I101" i="3"/>
  <c r="H101" i="3"/>
  <c r="N100" i="3"/>
  <c r="M100" i="3"/>
  <c r="L100" i="3"/>
  <c r="K100" i="3"/>
  <c r="J100" i="3"/>
  <c r="I100" i="3"/>
  <c r="H100" i="3"/>
  <c r="M99" i="3"/>
  <c r="L99" i="3"/>
  <c r="K99" i="3"/>
  <c r="J99" i="3"/>
  <c r="I99" i="3"/>
  <c r="H99" i="3"/>
  <c r="N98" i="3"/>
  <c r="M98" i="3"/>
  <c r="L98" i="3"/>
  <c r="K98" i="3"/>
  <c r="J98" i="3"/>
  <c r="I98" i="3"/>
  <c r="H98" i="3"/>
  <c r="N97" i="3"/>
  <c r="M97" i="3"/>
  <c r="L97" i="3"/>
  <c r="K97" i="3"/>
  <c r="J97" i="3"/>
  <c r="I97" i="3"/>
  <c r="H97" i="3"/>
  <c r="N96" i="3"/>
  <c r="M96" i="3"/>
  <c r="L96" i="3"/>
  <c r="K96" i="3"/>
  <c r="J96" i="3"/>
  <c r="I96" i="3"/>
  <c r="H96" i="3"/>
  <c r="N95" i="3"/>
  <c r="M95" i="3"/>
  <c r="L95" i="3"/>
  <c r="K95" i="3"/>
  <c r="J95" i="3"/>
  <c r="I95" i="3"/>
  <c r="H95" i="3"/>
  <c r="N94" i="3"/>
  <c r="M94" i="3"/>
  <c r="L94" i="3"/>
  <c r="K94" i="3"/>
  <c r="J94" i="3"/>
  <c r="I94" i="3"/>
  <c r="H94" i="3"/>
  <c r="N93" i="3"/>
  <c r="M93" i="3"/>
  <c r="L93" i="3"/>
  <c r="K93" i="3"/>
  <c r="J93" i="3"/>
  <c r="I93" i="3"/>
  <c r="H93" i="3"/>
  <c r="N92" i="3"/>
  <c r="M92" i="3"/>
  <c r="L92" i="3"/>
  <c r="K92" i="3"/>
  <c r="J92" i="3"/>
  <c r="I92" i="3"/>
  <c r="H92" i="3"/>
  <c r="N91" i="3"/>
  <c r="M91" i="3"/>
  <c r="L91" i="3"/>
  <c r="K91" i="3"/>
  <c r="J91" i="3"/>
  <c r="I91" i="3"/>
  <c r="H91" i="3"/>
  <c r="N90" i="3"/>
  <c r="M90" i="3"/>
  <c r="L90" i="3"/>
  <c r="K90" i="3"/>
  <c r="J90" i="3"/>
  <c r="I90" i="3"/>
  <c r="H90" i="3"/>
  <c r="N89" i="3"/>
  <c r="M89" i="3"/>
  <c r="L89" i="3"/>
  <c r="K89" i="3"/>
  <c r="J89" i="3"/>
  <c r="I89" i="3"/>
  <c r="H89" i="3"/>
  <c r="N88" i="3"/>
  <c r="M88" i="3"/>
  <c r="L88" i="3"/>
  <c r="K88" i="3"/>
  <c r="J88" i="3"/>
  <c r="I88" i="3"/>
  <c r="H88" i="3"/>
  <c r="N87" i="3"/>
  <c r="M87" i="3"/>
  <c r="L87" i="3"/>
  <c r="K87" i="3"/>
  <c r="J87" i="3"/>
  <c r="I87" i="3"/>
  <c r="H87" i="3"/>
  <c r="N86" i="3"/>
  <c r="M86" i="3"/>
  <c r="L86" i="3"/>
  <c r="K86" i="3"/>
  <c r="J86" i="3"/>
  <c r="I86" i="3"/>
  <c r="H86" i="3"/>
  <c r="N85" i="3"/>
  <c r="M85" i="3"/>
  <c r="L85" i="3"/>
  <c r="K85" i="3"/>
  <c r="J85" i="3"/>
  <c r="I85" i="3"/>
  <c r="H85" i="3"/>
  <c r="N84" i="3"/>
  <c r="M84" i="3"/>
  <c r="L84" i="3"/>
  <c r="K84" i="3"/>
  <c r="J84" i="3"/>
  <c r="I84" i="3"/>
  <c r="H84" i="3"/>
  <c r="N83" i="3"/>
  <c r="M83" i="3"/>
  <c r="L83" i="3"/>
  <c r="K83" i="3"/>
  <c r="J83" i="3"/>
  <c r="I83" i="3"/>
  <c r="H83" i="3"/>
  <c r="N82" i="3"/>
  <c r="M82" i="3"/>
  <c r="L82" i="3"/>
  <c r="K82" i="3"/>
  <c r="J82" i="3"/>
  <c r="I82" i="3"/>
  <c r="H82" i="3"/>
  <c r="N81" i="3"/>
  <c r="M81" i="3"/>
  <c r="L81" i="3"/>
  <c r="K81" i="3"/>
  <c r="J81" i="3"/>
  <c r="I81" i="3"/>
  <c r="H81" i="3"/>
  <c r="N80" i="3"/>
  <c r="M80" i="3"/>
  <c r="L80" i="3"/>
  <c r="K80" i="3"/>
  <c r="J80" i="3"/>
  <c r="I80" i="3"/>
  <c r="H80" i="3"/>
  <c r="N79" i="3"/>
  <c r="M79" i="3"/>
  <c r="L79" i="3"/>
  <c r="K79" i="3"/>
  <c r="J79" i="3"/>
  <c r="I79" i="3"/>
  <c r="H79" i="3"/>
  <c r="N78" i="3"/>
  <c r="M78" i="3"/>
  <c r="L78" i="3"/>
  <c r="K78" i="3"/>
  <c r="J78" i="3"/>
  <c r="I78" i="3"/>
  <c r="H78" i="3"/>
  <c r="N77" i="3"/>
  <c r="M77" i="3"/>
  <c r="L77" i="3"/>
  <c r="K77" i="3"/>
  <c r="J77" i="3"/>
  <c r="I77" i="3"/>
  <c r="H77" i="3"/>
  <c r="N76" i="3"/>
  <c r="M76" i="3"/>
  <c r="L76" i="3"/>
  <c r="K76" i="3"/>
  <c r="J76" i="3"/>
  <c r="I76" i="3"/>
  <c r="H76" i="3"/>
  <c r="N75" i="3"/>
  <c r="M75" i="3"/>
  <c r="L75" i="3"/>
  <c r="K75" i="3"/>
  <c r="J75" i="3"/>
  <c r="I75" i="3"/>
  <c r="H75" i="3"/>
  <c r="N74" i="3"/>
  <c r="M74" i="3"/>
  <c r="L74" i="3"/>
  <c r="K74" i="3"/>
  <c r="J74" i="3"/>
  <c r="I74" i="3"/>
  <c r="H74" i="3"/>
  <c r="N73" i="3"/>
  <c r="M73" i="3"/>
  <c r="L73" i="3"/>
  <c r="K73" i="3"/>
  <c r="J73" i="3"/>
  <c r="I73" i="3"/>
  <c r="H73" i="3"/>
  <c r="N72" i="3"/>
  <c r="M72" i="3"/>
  <c r="L72" i="3"/>
  <c r="K72" i="3"/>
  <c r="J72" i="3"/>
  <c r="I72" i="3"/>
  <c r="H72" i="3"/>
  <c r="N71" i="3"/>
  <c r="M71" i="3"/>
  <c r="L71" i="3"/>
  <c r="K71" i="3"/>
  <c r="J71" i="3"/>
  <c r="I71" i="3"/>
  <c r="H71" i="3"/>
  <c r="N70" i="3"/>
  <c r="M70" i="3"/>
  <c r="L70" i="3"/>
  <c r="K70" i="3"/>
  <c r="J70" i="3"/>
  <c r="I70" i="3"/>
  <c r="H70" i="3"/>
  <c r="N69" i="3"/>
  <c r="M69" i="3"/>
  <c r="L69" i="3"/>
  <c r="K69" i="3"/>
  <c r="J69" i="3"/>
  <c r="I69" i="3"/>
  <c r="H69" i="3"/>
  <c r="N68" i="3"/>
  <c r="M68" i="3"/>
  <c r="L68" i="3"/>
  <c r="K68" i="3"/>
  <c r="J68" i="3"/>
  <c r="I68" i="3"/>
  <c r="H68" i="3"/>
  <c r="N67" i="3"/>
  <c r="M67" i="3"/>
  <c r="L67" i="3"/>
  <c r="K67" i="3"/>
  <c r="J67" i="3"/>
  <c r="I67" i="3"/>
  <c r="H67" i="3"/>
  <c r="N66" i="3"/>
  <c r="M66" i="3"/>
  <c r="L66" i="3"/>
  <c r="K66" i="3"/>
  <c r="J66" i="3"/>
  <c r="I66" i="3"/>
  <c r="H66" i="3"/>
  <c r="N65" i="3"/>
  <c r="M65" i="3"/>
  <c r="L65" i="3"/>
  <c r="K65" i="3"/>
  <c r="J65" i="3"/>
  <c r="I65" i="3"/>
  <c r="H65" i="3"/>
  <c r="N64" i="3"/>
  <c r="M64" i="3"/>
  <c r="L64" i="3"/>
  <c r="K64" i="3"/>
  <c r="J64" i="3"/>
  <c r="I64" i="3"/>
  <c r="H64" i="3"/>
  <c r="N63" i="3"/>
  <c r="M63" i="3"/>
  <c r="L63" i="3"/>
  <c r="K63" i="3"/>
  <c r="J63" i="3"/>
  <c r="I63" i="3"/>
  <c r="H63" i="3"/>
  <c r="N62" i="3"/>
  <c r="M62" i="3"/>
  <c r="L62" i="3"/>
  <c r="K62" i="3"/>
  <c r="J62" i="3"/>
  <c r="I62" i="3"/>
  <c r="H62" i="3"/>
  <c r="N61" i="3"/>
  <c r="M61" i="3"/>
  <c r="L61" i="3"/>
  <c r="K61" i="3"/>
  <c r="J61" i="3"/>
  <c r="I61" i="3"/>
  <c r="H61" i="3"/>
  <c r="N60" i="3"/>
  <c r="M60" i="3"/>
  <c r="L60" i="3"/>
  <c r="K60" i="3"/>
  <c r="J60" i="3"/>
  <c r="I60" i="3"/>
  <c r="H60" i="3"/>
  <c r="N59" i="3"/>
  <c r="M59" i="3"/>
  <c r="L59" i="3"/>
  <c r="K59" i="3"/>
  <c r="J59" i="3"/>
  <c r="I59" i="3"/>
  <c r="H59" i="3"/>
  <c r="N58" i="3"/>
  <c r="M58" i="3"/>
  <c r="L58" i="3"/>
  <c r="K58" i="3"/>
  <c r="J58" i="3"/>
  <c r="I58" i="3"/>
  <c r="H58" i="3"/>
  <c r="N57" i="3"/>
  <c r="M57" i="3"/>
  <c r="L57" i="3"/>
  <c r="K57" i="3"/>
  <c r="J57" i="3"/>
  <c r="I57" i="3"/>
  <c r="H57" i="3"/>
  <c r="N56" i="3"/>
  <c r="M56" i="3"/>
  <c r="L56" i="3"/>
  <c r="K56" i="3"/>
  <c r="J56" i="3"/>
  <c r="I56" i="3"/>
  <c r="H56" i="3"/>
  <c r="N55" i="3"/>
  <c r="M55" i="3"/>
  <c r="L55" i="3"/>
  <c r="K55" i="3"/>
  <c r="J55" i="3"/>
  <c r="I55" i="3"/>
  <c r="H55" i="3"/>
  <c r="N54" i="3"/>
  <c r="M54" i="3"/>
  <c r="L54" i="3"/>
  <c r="K54" i="3"/>
  <c r="J54" i="3"/>
  <c r="I54" i="3"/>
  <c r="H54" i="3"/>
  <c r="N53" i="3"/>
  <c r="M53" i="3"/>
  <c r="L53" i="3"/>
  <c r="K53" i="3"/>
  <c r="J53" i="3"/>
  <c r="I53" i="3"/>
  <c r="H53" i="3"/>
  <c r="N52" i="3"/>
  <c r="M52" i="3"/>
  <c r="L52" i="3"/>
  <c r="K52" i="3"/>
  <c r="J52" i="3"/>
  <c r="I52" i="3"/>
  <c r="H52" i="3"/>
  <c r="N51" i="3"/>
  <c r="M51" i="3"/>
  <c r="L51" i="3"/>
  <c r="K51" i="3"/>
  <c r="J51" i="3"/>
  <c r="I51" i="3"/>
  <c r="H51" i="3"/>
  <c r="N50" i="3"/>
  <c r="M50" i="3"/>
  <c r="L50" i="3"/>
  <c r="K50" i="3"/>
  <c r="J50" i="3"/>
  <c r="I50" i="3"/>
  <c r="H50" i="3"/>
  <c r="N48" i="3"/>
  <c r="M48" i="3"/>
  <c r="L48" i="3"/>
  <c r="K48" i="3"/>
  <c r="J48" i="3"/>
  <c r="I48" i="3"/>
  <c r="H48" i="3"/>
  <c r="N47" i="3"/>
  <c r="M47" i="3"/>
  <c r="L47" i="3"/>
  <c r="K47" i="3"/>
  <c r="J47" i="3"/>
  <c r="I47" i="3"/>
  <c r="H47" i="3"/>
  <c r="N46" i="3"/>
  <c r="M46" i="3"/>
  <c r="L46" i="3"/>
  <c r="K46" i="3"/>
  <c r="J46" i="3"/>
  <c r="I46" i="3"/>
  <c r="H46" i="3"/>
  <c r="N45" i="3"/>
  <c r="M45" i="3"/>
  <c r="L45" i="3"/>
  <c r="K45" i="3"/>
  <c r="J45" i="3"/>
  <c r="I45" i="3"/>
  <c r="H45" i="3"/>
  <c r="N44" i="3"/>
  <c r="M44" i="3"/>
  <c r="L44" i="3"/>
  <c r="K44" i="3"/>
  <c r="J44" i="3"/>
  <c r="I44" i="3"/>
  <c r="H44" i="3"/>
  <c r="N42" i="3"/>
  <c r="M42" i="3"/>
  <c r="L42" i="3"/>
  <c r="K42" i="3"/>
  <c r="J42" i="3"/>
  <c r="I42" i="3"/>
  <c r="H42" i="3"/>
  <c r="N41" i="3"/>
  <c r="M41" i="3"/>
  <c r="L41" i="3"/>
  <c r="K41" i="3"/>
  <c r="J41" i="3"/>
  <c r="I41" i="3"/>
  <c r="H41" i="3"/>
  <c r="N40" i="3"/>
  <c r="M40" i="3"/>
  <c r="L40" i="3"/>
  <c r="K40" i="3"/>
  <c r="J40" i="3"/>
  <c r="I40" i="3"/>
  <c r="H40" i="3"/>
  <c r="N39" i="3"/>
  <c r="M39" i="3"/>
  <c r="L39" i="3"/>
  <c r="K39" i="3"/>
  <c r="J39" i="3"/>
  <c r="I39" i="3"/>
  <c r="H39" i="3"/>
  <c r="N38" i="3"/>
  <c r="M38" i="3"/>
  <c r="L38" i="3"/>
  <c r="K38" i="3"/>
  <c r="J38" i="3"/>
  <c r="I38" i="3"/>
  <c r="H38" i="3"/>
  <c r="N37" i="3"/>
  <c r="M37" i="3"/>
  <c r="L37" i="3"/>
  <c r="K37" i="3"/>
  <c r="J37" i="3"/>
  <c r="I37" i="3"/>
  <c r="H37" i="3"/>
  <c r="N36" i="3"/>
  <c r="M36" i="3"/>
  <c r="L36" i="3"/>
  <c r="K36" i="3"/>
  <c r="J36" i="3"/>
  <c r="I36" i="3"/>
  <c r="H36" i="3"/>
  <c r="N35" i="3"/>
  <c r="M35" i="3"/>
  <c r="L35" i="3"/>
  <c r="K35" i="3"/>
  <c r="J35" i="3"/>
  <c r="I35" i="3"/>
  <c r="H35" i="3"/>
  <c r="N34" i="3"/>
  <c r="M34" i="3"/>
  <c r="L34" i="3"/>
  <c r="K34" i="3"/>
  <c r="J34" i="3"/>
  <c r="I34" i="3"/>
  <c r="H34" i="3"/>
  <c r="N33" i="3"/>
  <c r="M33" i="3"/>
  <c r="L33" i="3"/>
  <c r="K33" i="3"/>
  <c r="J33" i="3"/>
  <c r="I33" i="3"/>
  <c r="H33" i="3"/>
  <c r="N32" i="3"/>
  <c r="M32" i="3"/>
  <c r="L32" i="3"/>
  <c r="K32" i="3"/>
  <c r="J32" i="3"/>
  <c r="I32" i="3"/>
  <c r="H32" i="3"/>
  <c r="N31" i="3"/>
  <c r="M31" i="3"/>
  <c r="L31" i="3"/>
  <c r="K31" i="3"/>
  <c r="J31" i="3"/>
  <c r="I31" i="3"/>
  <c r="H31" i="3"/>
  <c r="N30" i="3"/>
  <c r="M30" i="3"/>
  <c r="L30" i="3"/>
  <c r="K30" i="3"/>
  <c r="J30" i="3"/>
  <c r="I30" i="3"/>
  <c r="H30" i="3"/>
  <c r="N29" i="3"/>
  <c r="M29" i="3"/>
  <c r="L29" i="3"/>
  <c r="K29" i="3"/>
  <c r="J29" i="3"/>
  <c r="I29" i="3"/>
  <c r="H29" i="3"/>
  <c r="N28" i="3"/>
  <c r="M28" i="3"/>
  <c r="L28" i="3"/>
  <c r="K28" i="3"/>
  <c r="J28" i="3"/>
  <c r="I28" i="3"/>
  <c r="H28" i="3"/>
  <c r="N27" i="3"/>
  <c r="M27" i="3"/>
  <c r="L27" i="3"/>
  <c r="K27" i="3"/>
  <c r="J27" i="3"/>
  <c r="I27" i="3"/>
  <c r="H27" i="3"/>
  <c r="N26" i="3"/>
  <c r="M26" i="3"/>
  <c r="L26" i="3"/>
  <c r="K26" i="3"/>
  <c r="J26" i="3"/>
  <c r="I26" i="3"/>
  <c r="H26" i="3"/>
  <c r="N25" i="3"/>
  <c r="M25" i="3"/>
  <c r="L25" i="3"/>
  <c r="K25" i="3"/>
  <c r="J25" i="3"/>
  <c r="I25" i="3"/>
  <c r="H25" i="3"/>
  <c r="N24" i="3"/>
  <c r="M24" i="3"/>
  <c r="L24" i="3"/>
  <c r="K24" i="3"/>
  <c r="O24" i="3" s="1"/>
  <c r="J24" i="3"/>
  <c r="I24" i="3"/>
  <c r="H24" i="3"/>
  <c r="N23" i="3"/>
  <c r="M23" i="3"/>
  <c r="L23" i="3"/>
  <c r="K23" i="3"/>
  <c r="J23" i="3"/>
  <c r="I23" i="3"/>
  <c r="H23" i="3"/>
  <c r="N22" i="3"/>
  <c r="M22" i="3"/>
  <c r="L22" i="3"/>
  <c r="K22" i="3"/>
  <c r="J22" i="3"/>
  <c r="I22" i="3"/>
  <c r="H22" i="3"/>
  <c r="N21" i="3"/>
  <c r="M21" i="3"/>
  <c r="L21" i="3"/>
  <c r="K21" i="3"/>
  <c r="J21" i="3"/>
  <c r="I21" i="3"/>
  <c r="H21" i="3"/>
  <c r="N20" i="3"/>
  <c r="M20" i="3"/>
  <c r="L20" i="3"/>
  <c r="K20" i="3"/>
  <c r="J20" i="3"/>
  <c r="I20" i="3"/>
  <c r="H20" i="3"/>
  <c r="N19" i="3"/>
  <c r="M19" i="3"/>
  <c r="L19" i="3"/>
  <c r="K19" i="3"/>
  <c r="J19" i="3"/>
  <c r="I19" i="3"/>
  <c r="H19" i="3"/>
  <c r="N18" i="3"/>
  <c r="M18" i="3"/>
  <c r="L18" i="3"/>
  <c r="K18" i="3"/>
  <c r="J18" i="3"/>
  <c r="I18" i="3"/>
  <c r="H18" i="3"/>
  <c r="N17" i="3"/>
  <c r="M17" i="3"/>
  <c r="L17" i="3"/>
  <c r="K17" i="3"/>
  <c r="J17" i="3"/>
  <c r="I17" i="3"/>
  <c r="H17" i="3"/>
  <c r="N15" i="3"/>
  <c r="M15" i="3"/>
  <c r="L15" i="3"/>
  <c r="K15" i="3"/>
  <c r="J15" i="3"/>
  <c r="I15" i="3"/>
  <c r="H15" i="3"/>
  <c r="N14" i="3"/>
  <c r="M14" i="3"/>
  <c r="L14" i="3"/>
  <c r="K14" i="3"/>
  <c r="O14" i="3" s="1"/>
  <c r="J14" i="3"/>
  <c r="I14" i="3"/>
  <c r="H14" i="3"/>
  <c r="N12" i="3"/>
  <c r="M12" i="3"/>
  <c r="L12" i="3"/>
  <c r="K12" i="3"/>
  <c r="J12" i="3"/>
  <c r="I12" i="3"/>
  <c r="H12" i="3"/>
  <c r="N11" i="3"/>
  <c r="M11" i="3"/>
  <c r="L11" i="3"/>
  <c r="K11" i="3"/>
  <c r="J11" i="3"/>
  <c r="I11" i="3"/>
  <c r="H11" i="3"/>
  <c r="N10" i="3"/>
  <c r="M10" i="3"/>
  <c r="L10" i="3"/>
  <c r="K10" i="3"/>
  <c r="J10" i="3"/>
  <c r="I10" i="3"/>
  <c r="H10" i="3"/>
  <c r="N9" i="3"/>
  <c r="M9" i="3"/>
  <c r="L9" i="3"/>
  <c r="K9" i="3"/>
  <c r="J9" i="3"/>
  <c r="I9" i="3"/>
  <c r="H9" i="3"/>
  <c r="N8" i="3"/>
  <c r="M8" i="3"/>
  <c r="L8" i="3"/>
  <c r="K8" i="3"/>
  <c r="J8" i="3"/>
  <c r="I8" i="3"/>
  <c r="H8" i="3"/>
  <c r="H14" i="2"/>
  <c r="I14" i="2"/>
  <c r="J14" i="2"/>
  <c r="K14" i="2"/>
  <c r="L14" i="2"/>
  <c r="M14" i="2"/>
  <c r="N14" i="2"/>
  <c r="O19" i="3" l="1"/>
  <c r="O99" i="3"/>
  <c r="O103" i="3"/>
  <c r="O107" i="3"/>
  <c r="O95" i="3"/>
  <c r="O75" i="3"/>
  <c r="O79" i="3"/>
  <c r="O83" i="3"/>
  <c r="O87" i="3"/>
  <c r="O91" i="3"/>
  <c r="O55" i="3"/>
  <c r="O59" i="3"/>
  <c r="O63" i="3"/>
  <c r="O67" i="3"/>
  <c r="O71" i="3"/>
  <c r="O51" i="3"/>
  <c r="O46" i="3"/>
  <c r="O37" i="3"/>
  <c r="O41" i="3"/>
  <c r="O33" i="3"/>
  <c r="O26" i="3"/>
  <c r="O23" i="3"/>
  <c r="O10" i="3"/>
  <c r="O111" i="3"/>
  <c r="O115" i="3"/>
  <c r="O50" i="3"/>
  <c r="O52" i="3"/>
  <c r="O56" i="3"/>
  <c r="O60" i="3"/>
  <c r="O64" i="3"/>
  <c r="O68" i="3"/>
  <c r="O72" i="3"/>
  <c r="O76" i="3"/>
  <c r="O80" i="3"/>
  <c r="O84" i="3"/>
  <c r="O88" i="3"/>
  <c r="O92" i="3"/>
  <c r="O96" i="3"/>
  <c r="O100" i="3"/>
  <c r="O104" i="3"/>
  <c r="O108" i="3"/>
  <c r="O112" i="3"/>
  <c r="O116" i="3"/>
  <c r="O45" i="3"/>
  <c r="O47" i="3"/>
  <c r="O25" i="3"/>
  <c r="O29" i="3"/>
  <c r="O28" i="3"/>
  <c r="O27" i="3"/>
  <c r="O34" i="3"/>
  <c r="O38" i="3"/>
  <c r="O42" i="3"/>
  <c r="O22" i="3"/>
  <c r="O17" i="3"/>
  <c r="O21" i="3"/>
  <c r="O18" i="3"/>
  <c r="O20" i="3"/>
  <c r="O15" i="3"/>
  <c r="O8" i="3"/>
  <c r="O12" i="3"/>
  <c r="O11" i="3"/>
  <c r="O9" i="3"/>
  <c r="O32" i="3"/>
  <c r="O36" i="3"/>
  <c r="O40" i="3"/>
  <c r="O54" i="3"/>
  <c r="O58" i="3"/>
  <c r="O62" i="3"/>
  <c r="O66" i="3"/>
  <c r="O70" i="3"/>
  <c r="O74" i="3"/>
  <c r="O78" i="3"/>
  <c r="O82" i="3"/>
  <c r="O86" i="3"/>
  <c r="O90" i="3"/>
  <c r="O94" i="3"/>
  <c r="O98" i="3"/>
  <c r="O102" i="3"/>
  <c r="O106" i="3"/>
  <c r="O110" i="3"/>
  <c r="O114" i="3"/>
  <c r="O31" i="3"/>
  <c r="O35" i="3"/>
  <c r="O39" i="3"/>
  <c r="O44" i="3"/>
  <c r="O48" i="3"/>
  <c r="O53" i="3"/>
  <c r="O57" i="3"/>
  <c r="O61" i="3"/>
  <c r="O65" i="3"/>
  <c r="O69" i="3"/>
  <c r="O73" i="3"/>
  <c r="O77" i="3"/>
  <c r="O81" i="3"/>
  <c r="O85" i="3"/>
  <c r="O89" i="3"/>
  <c r="O93" i="3"/>
  <c r="O97" i="3"/>
  <c r="O101" i="3"/>
  <c r="O105" i="3"/>
  <c r="O109" i="3"/>
  <c r="O113" i="3"/>
  <c r="O30" i="3"/>
  <c r="O14" i="2"/>
  <c r="K51" i="2"/>
  <c r="L51" i="2"/>
  <c r="K52" i="2"/>
  <c r="L52" i="2"/>
  <c r="K53" i="2"/>
  <c r="L53" i="2"/>
  <c r="K54" i="2"/>
  <c r="L54" i="2"/>
  <c r="K55" i="2"/>
  <c r="L55" i="2"/>
  <c r="K56" i="2"/>
  <c r="L56" i="2"/>
  <c r="K57" i="2"/>
  <c r="L57" i="2"/>
  <c r="K58" i="2"/>
  <c r="L58" i="2"/>
  <c r="K59" i="2"/>
  <c r="L59" i="2"/>
  <c r="K60" i="2"/>
  <c r="L60" i="2"/>
  <c r="K61" i="2"/>
  <c r="L61" i="2"/>
  <c r="K62" i="2"/>
  <c r="L62" i="2"/>
  <c r="K63" i="2"/>
  <c r="L63" i="2"/>
  <c r="K64" i="2"/>
  <c r="L64" i="2"/>
  <c r="K65" i="2"/>
  <c r="L65" i="2"/>
  <c r="K66" i="2"/>
  <c r="L66" i="2"/>
  <c r="K67" i="2"/>
  <c r="L67" i="2"/>
  <c r="K68" i="2"/>
  <c r="L68" i="2"/>
  <c r="K69" i="2"/>
  <c r="L69" i="2"/>
  <c r="K70" i="2"/>
  <c r="L70" i="2"/>
  <c r="K71" i="2"/>
  <c r="L71" i="2"/>
  <c r="K72" i="2"/>
  <c r="L72" i="2"/>
  <c r="K73" i="2"/>
  <c r="L73" i="2"/>
  <c r="K74" i="2"/>
  <c r="L74" i="2"/>
  <c r="K75" i="2"/>
  <c r="L75" i="2"/>
  <c r="K76" i="2"/>
  <c r="L76" i="2"/>
  <c r="K77" i="2"/>
  <c r="L77" i="2"/>
  <c r="K78" i="2"/>
  <c r="L78" i="2"/>
  <c r="K79" i="2"/>
  <c r="L79" i="2"/>
  <c r="K80" i="2"/>
  <c r="L80" i="2"/>
  <c r="K81" i="2"/>
  <c r="L81" i="2"/>
  <c r="K82" i="2"/>
  <c r="L82" i="2"/>
  <c r="K83" i="2"/>
  <c r="L83" i="2"/>
  <c r="K84" i="2"/>
  <c r="L84" i="2"/>
  <c r="K85" i="2"/>
  <c r="L85" i="2"/>
  <c r="K86" i="2"/>
  <c r="L86" i="2"/>
  <c r="K87" i="2"/>
  <c r="L87" i="2"/>
  <c r="K88" i="2"/>
  <c r="L88" i="2"/>
  <c r="K89" i="2"/>
  <c r="L89" i="2"/>
  <c r="K90" i="2"/>
  <c r="L90" i="2"/>
  <c r="K91" i="2"/>
  <c r="L91" i="2"/>
  <c r="K92" i="2"/>
  <c r="L92" i="2"/>
  <c r="K93" i="2"/>
  <c r="L93" i="2"/>
  <c r="K94" i="2"/>
  <c r="L94" i="2"/>
  <c r="K95" i="2"/>
  <c r="L95" i="2"/>
  <c r="K96" i="2"/>
  <c r="L96" i="2"/>
  <c r="K97" i="2"/>
  <c r="L97" i="2"/>
  <c r="K98" i="2"/>
  <c r="L98" i="2"/>
  <c r="K99" i="2"/>
  <c r="L99" i="2"/>
  <c r="K100" i="2"/>
  <c r="L100" i="2"/>
  <c r="K101" i="2"/>
  <c r="L101" i="2"/>
  <c r="K102" i="2"/>
  <c r="L102" i="2"/>
  <c r="K103" i="2"/>
  <c r="L103" i="2"/>
  <c r="K104" i="2"/>
  <c r="L104" i="2"/>
  <c r="K105" i="2"/>
  <c r="L105" i="2"/>
  <c r="K106" i="2"/>
  <c r="L106" i="2"/>
  <c r="K107" i="2"/>
  <c r="L107" i="2"/>
  <c r="K108" i="2"/>
  <c r="L108" i="2"/>
  <c r="K109" i="2"/>
  <c r="L109" i="2"/>
  <c r="K110" i="2"/>
  <c r="L110" i="2"/>
  <c r="K111" i="2"/>
  <c r="L111" i="2"/>
  <c r="K112" i="2"/>
  <c r="L112" i="2"/>
  <c r="K113" i="2"/>
  <c r="L113" i="2"/>
  <c r="K114" i="2"/>
  <c r="L114" i="2"/>
  <c r="K115" i="2"/>
  <c r="L115" i="2"/>
  <c r="K116" i="2"/>
  <c r="L116" i="2"/>
  <c r="L50" i="2"/>
  <c r="K50" i="2"/>
  <c r="K45" i="2"/>
  <c r="L45" i="2"/>
  <c r="K46" i="2"/>
  <c r="L46" i="2"/>
  <c r="K47" i="2"/>
  <c r="L47" i="2"/>
  <c r="K48" i="2"/>
  <c r="L48" i="2"/>
  <c r="L44" i="2"/>
  <c r="K44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L17" i="2"/>
  <c r="K17" i="2"/>
  <c r="K15" i="2"/>
  <c r="L15" i="2"/>
  <c r="L9" i="2"/>
  <c r="L10" i="2"/>
  <c r="L11" i="2"/>
  <c r="L12" i="2"/>
  <c r="K9" i="2"/>
  <c r="K10" i="2"/>
  <c r="K11" i="2"/>
  <c r="K12" i="2"/>
  <c r="H113" i="2"/>
  <c r="I113" i="2"/>
  <c r="J113" i="2"/>
  <c r="M113" i="2"/>
  <c r="N113" i="2"/>
  <c r="H114" i="2"/>
  <c r="I114" i="2"/>
  <c r="J114" i="2"/>
  <c r="M114" i="2"/>
  <c r="N114" i="2"/>
  <c r="H115" i="2"/>
  <c r="I115" i="2"/>
  <c r="J115" i="2"/>
  <c r="M115" i="2"/>
  <c r="N115" i="2"/>
  <c r="H116" i="2"/>
  <c r="I116" i="2"/>
  <c r="J116" i="2"/>
  <c r="M116" i="2"/>
  <c r="N116" i="2"/>
  <c r="M51" i="2"/>
  <c r="N51" i="2"/>
  <c r="M52" i="2"/>
  <c r="N52" i="2"/>
  <c r="M53" i="2"/>
  <c r="N53" i="2"/>
  <c r="M54" i="2"/>
  <c r="N54" i="2"/>
  <c r="M55" i="2"/>
  <c r="N55" i="2"/>
  <c r="M56" i="2"/>
  <c r="N56" i="2"/>
  <c r="M57" i="2"/>
  <c r="N57" i="2"/>
  <c r="M58" i="2"/>
  <c r="N58" i="2"/>
  <c r="M59" i="2"/>
  <c r="N59" i="2"/>
  <c r="M60" i="2"/>
  <c r="N60" i="2"/>
  <c r="M61" i="2"/>
  <c r="N61" i="2"/>
  <c r="M62" i="2"/>
  <c r="N62" i="2"/>
  <c r="M63" i="2"/>
  <c r="N63" i="2"/>
  <c r="M64" i="2"/>
  <c r="N64" i="2"/>
  <c r="M65" i="2"/>
  <c r="N65" i="2"/>
  <c r="M66" i="2"/>
  <c r="N66" i="2"/>
  <c r="M67" i="2"/>
  <c r="N67" i="2"/>
  <c r="M68" i="2"/>
  <c r="N68" i="2"/>
  <c r="M69" i="2"/>
  <c r="N69" i="2"/>
  <c r="M70" i="2"/>
  <c r="N70" i="2"/>
  <c r="M71" i="2"/>
  <c r="N71" i="2"/>
  <c r="M72" i="2"/>
  <c r="N72" i="2"/>
  <c r="M73" i="2"/>
  <c r="N73" i="2"/>
  <c r="M74" i="2"/>
  <c r="N74" i="2"/>
  <c r="M75" i="2"/>
  <c r="N75" i="2"/>
  <c r="M76" i="2"/>
  <c r="N76" i="2"/>
  <c r="M77" i="2"/>
  <c r="N77" i="2"/>
  <c r="M78" i="2"/>
  <c r="N78" i="2"/>
  <c r="M79" i="2"/>
  <c r="N79" i="2"/>
  <c r="M80" i="2"/>
  <c r="N80" i="2"/>
  <c r="M81" i="2"/>
  <c r="N81" i="2"/>
  <c r="M82" i="2"/>
  <c r="N82" i="2"/>
  <c r="M83" i="2"/>
  <c r="N83" i="2"/>
  <c r="M84" i="2"/>
  <c r="N84" i="2"/>
  <c r="M85" i="2"/>
  <c r="N85" i="2"/>
  <c r="M86" i="2"/>
  <c r="N86" i="2"/>
  <c r="M87" i="2"/>
  <c r="N87" i="2"/>
  <c r="M88" i="2"/>
  <c r="N88" i="2"/>
  <c r="M89" i="2"/>
  <c r="N89" i="2"/>
  <c r="M90" i="2"/>
  <c r="N90" i="2"/>
  <c r="M91" i="2"/>
  <c r="N91" i="2"/>
  <c r="M92" i="2"/>
  <c r="N92" i="2"/>
  <c r="M93" i="2"/>
  <c r="N93" i="2"/>
  <c r="M94" i="2"/>
  <c r="N94" i="2"/>
  <c r="M95" i="2"/>
  <c r="N95" i="2"/>
  <c r="M96" i="2"/>
  <c r="N96" i="2"/>
  <c r="M97" i="2"/>
  <c r="N97" i="2"/>
  <c r="M98" i="2"/>
  <c r="N98" i="2"/>
  <c r="M99" i="2"/>
  <c r="N99" i="2"/>
  <c r="M100" i="2"/>
  <c r="N100" i="2"/>
  <c r="M101" i="2"/>
  <c r="N101" i="2"/>
  <c r="M102" i="2"/>
  <c r="N102" i="2"/>
  <c r="M103" i="2"/>
  <c r="N103" i="2"/>
  <c r="M104" i="2"/>
  <c r="N104" i="2"/>
  <c r="M105" i="2"/>
  <c r="N105" i="2"/>
  <c r="M106" i="2"/>
  <c r="N106" i="2"/>
  <c r="M107" i="2"/>
  <c r="N107" i="2"/>
  <c r="M108" i="2"/>
  <c r="N108" i="2"/>
  <c r="M109" i="2"/>
  <c r="N109" i="2"/>
  <c r="M110" i="2"/>
  <c r="N110" i="2"/>
  <c r="M111" i="2"/>
  <c r="N111" i="2"/>
  <c r="M112" i="2"/>
  <c r="N112" i="2"/>
  <c r="N50" i="2"/>
  <c r="M50" i="2"/>
  <c r="M45" i="2"/>
  <c r="N45" i="2"/>
  <c r="M46" i="2"/>
  <c r="N46" i="2"/>
  <c r="M47" i="2"/>
  <c r="N47" i="2"/>
  <c r="M48" i="2"/>
  <c r="N48" i="2"/>
  <c r="N44" i="2"/>
  <c r="M44" i="2"/>
  <c r="M18" i="2"/>
  <c r="N18" i="2"/>
  <c r="M19" i="2"/>
  <c r="N19" i="2"/>
  <c r="M20" i="2"/>
  <c r="N20" i="2"/>
  <c r="M21" i="2"/>
  <c r="N21" i="2"/>
  <c r="M22" i="2"/>
  <c r="N22" i="2"/>
  <c r="M23" i="2"/>
  <c r="N23" i="2"/>
  <c r="M24" i="2"/>
  <c r="N24" i="2"/>
  <c r="M25" i="2"/>
  <c r="N25" i="2"/>
  <c r="M26" i="2"/>
  <c r="N26" i="2"/>
  <c r="M27" i="2"/>
  <c r="N27" i="2"/>
  <c r="M28" i="2"/>
  <c r="N28" i="2"/>
  <c r="M29" i="2"/>
  <c r="N29" i="2"/>
  <c r="M30" i="2"/>
  <c r="N30" i="2"/>
  <c r="M31" i="2"/>
  <c r="N31" i="2"/>
  <c r="M32" i="2"/>
  <c r="N32" i="2"/>
  <c r="M33" i="2"/>
  <c r="N33" i="2"/>
  <c r="M34" i="2"/>
  <c r="N34" i="2"/>
  <c r="M35" i="2"/>
  <c r="N35" i="2"/>
  <c r="M36" i="2"/>
  <c r="N36" i="2"/>
  <c r="M37" i="2"/>
  <c r="N37" i="2"/>
  <c r="M38" i="2"/>
  <c r="N38" i="2"/>
  <c r="M39" i="2"/>
  <c r="N39" i="2"/>
  <c r="M40" i="2"/>
  <c r="N40" i="2"/>
  <c r="M41" i="2"/>
  <c r="N41" i="2"/>
  <c r="M42" i="2"/>
  <c r="N42" i="2"/>
  <c r="N17" i="2"/>
  <c r="M17" i="2"/>
  <c r="M15" i="2"/>
  <c r="N15" i="2"/>
  <c r="M9" i="2"/>
  <c r="M10" i="2"/>
  <c r="M11" i="2"/>
  <c r="M12" i="2"/>
  <c r="N9" i="2"/>
  <c r="N10" i="2"/>
  <c r="N11" i="2"/>
  <c r="N12" i="2"/>
  <c r="N8" i="2"/>
  <c r="M8" i="2"/>
  <c r="L8" i="2"/>
  <c r="K8" i="2"/>
  <c r="O113" i="2" l="1"/>
  <c r="O115" i="2"/>
  <c r="O114" i="2"/>
  <c r="O116" i="2"/>
  <c r="J112" i="2"/>
  <c r="I112" i="2"/>
  <c r="H112" i="2"/>
  <c r="J111" i="2"/>
  <c r="I111" i="2"/>
  <c r="H111" i="2"/>
  <c r="J110" i="2"/>
  <c r="I110" i="2"/>
  <c r="H110" i="2"/>
  <c r="J109" i="2"/>
  <c r="I109" i="2"/>
  <c r="H109" i="2"/>
  <c r="J108" i="2"/>
  <c r="I108" i="2"/>
  <c r="H108" i="2"/>
  <c r="J107" i="2"/>
  <c r="I107" i="2"/>
  <c r="H107" i="2"/>
  <c r="J106" i="2"/>
  <c r="I106" i="2"/>
  <c r="H106" i="2"/>
  <c r="J105" i="2"/>
  <c r="I105" i="2"/>
  <c r="H105" i="2"/>
  <c r="J104" i="2"/>
  <c r="I104" i="2"/>
  <c r="H104" i="2"/>
  <c r="J103" i="2"/>
  <c r="I103" i="2"/>
  <c r="H103" i="2"/>
  <c r="J102" i="2"/>
  <c r="I102" i="2"/>
  <c r="H102" i="2"/>
  <c r="J101" i="2"/>
  <c r="I101" i="2"/>
  <c r="H101" i="2"/>
  <c r="J100" i="2"/>
  <c r="I100" i="2"/>
  <c r="H100" i="2"/>
  <c r="J99" i="2"/>
  <c r="I99" i="2"/>
  <c r="O99" i="2" s="1"/>
  <c r="H99" i="2"/>
  <c r="J98" i="2"/>
  <c r="I98" i="2"/>
  <c r="H98" i="2"/>
  <c r="J97" i="2"/>
  <c r="I97" i="2"/>
  <c r="H97" i="2"/>
  <c r="J96" i="2"/>
  <c r="I96" i="2"/>
  <c r="H96" i="2"/>
  <c r="J95" i="2"/>
  <c r="I95" i="2"/>
  <c r="H95" i="2"/>
  <c r="J94" i="2"/>
  <c r="I94" i="2"/>
  <c r="H94" i="2"/>
  <c r="J93" i="2"/>
  <c r="I93" i="2"/>
  <c r="H93" i="2"/>
  <c r="J92" i="2"/>
  <c r="I92" i="2"/>
  <c r="H92" i="2"/>
  <c r="J91" i="2"/>
  <c r="I91" i="2"/>
  <c r="H91" i="2"/>
  <c r="J90" i="2"/>
  <c r="I90" i="2"/>
  <c r="H90" i="2"/>
  <c r="J89" i="2"/>
  <c r="I89" i="2"/>
  <c r="H89" i="2"/>
  <c r="J88" i="2"/>
  <c r="I88" i="2"/>
  <c r="H88" i="2"/>
  <c r="J87" i="2"/>
  <c r="I87" i="2"/>
  <c r="H87" i="2"/>
  <c r="J86" i="2"/>
  <c r="I86" i="2"/>
  <c r="H86" i="2"/>
  <c r="J85" i="2"/>
  <c r="I85" i="2"/>
  <c r="H85" i="2"/>
  <c r="J84" i="2"/>
  <c r="I84" i="2"/>
  <c r="H84" i="2"/>
  <c r="J83" i="2"/>
  <c r="I83" i="2"/>
  <c r="H83" i="2"/>
  <c r="J82" i="2"/>
  <c r="I82" i="2"/>
  <c r="H82" i="2"/>
  <c r="J81" i="2"/>
  <c r="I81" i="2"/>
  <c r="H81" i="2"/>
  <c r="J80" i="2"/>
  <c r="I80" i="2"/>
  <c r="H80" i="2"/>
  <c r="J79" i="2"/>
  <c r="I79" i="2"/>
  <c r="H79" i="2"/>
  <c r="J78" i="2"/>
  <c r="I78" i="2"/>
  <c r="H78" i="2"/>
  <c r="J77" i="2"/>
  <c r="I77" i="2"/>
  <c r="H77" i="2"/>
  <c r="J76" i="2"/>
  <c r="I76" i="2"/>
  <c r="H76" i="2"/>
  <c r="J75" i="2"/>
  <c r="I75" i="2"/>
  <c r="O75" i="2" s="1"/>
  <c r="H75" i="2"/>
  <c r="J74" i="2"/>
  <c r="I74" i="2"/>
  <c r="H74" i="2"/>
  <c r="J73" i="2"/>
  <c r="I73" i="2"/>
  <c r="H73" i="2"/>
  <c r="J72" i="2"/>
  <c r="I72" i="2"/>
  <c r="H72" i="2"/>
  <c r="J71" i="2"/>
  <c r="I71" i="2"/>
  <c r="H71" i="2"/>
  <c r="J70" i="2"/>
  <c r="I70" i="2"/>
  <c r="H70" i="2"/>
  <c r="J69" i="2"/>
  <c r="I69" i="2"/>
  <c r="H69" i="2"/>
  <c r="J68" i="2"/>
  <c r="I68" i="2"/>
  <c r="H68" i="2"/>
  <c r="J67" i="2"/>
  <c r="I67" i="2"/>
  <c r="H67" i="2"/>
  <c r="J66" i="2"/>
  <c r="I66" i="2"/>
  <c r="H66" i="2"/>
  <c r="J65" i="2"/>
  <c r="I65" i="2"/>
  <c r="H65" i="2"/>
  <c r="J64" i="2"/>
  <c r="I64" i="2"/>
  <c r="H64" i="2"/>
  <c r="J63" i="2"/>
  <c r="I63" i="2"/>
  <c r="H63" i="2"/>
  <c r="J62" i="2"/>
  <c r="I62" i="2"/>
  <c r="H62" i="2"/>
  <c r="J61" i="2"/>
  <c r="I61" i="2"/>
  <c r="H61" i="2"/>
  <c r="J60" i="2"/>
  <c r="I60" i="2"/>
  <c r="H60" i="2"/>
  <c r="J59" i="2"/>
  <c r="I59" i="2"/>
  <c r="H59" i="2"/>
  <c r="J58" i="2"/>
  <c r="I58" i="2"/>
  <c r="H58" i="2"/>
  <c r="J57" i="2"/>
  <c r="I57" i="2"/>
  <c r="H57" i="2"/>
  <c r="J56" i="2"/>
  <c r="I56" i="2"/>
  <c r="H56" i="2"/>
  <c r="J55" i="2"/>
  <c r="I55" i="2"/>
  <c r="H55" i="2"/>
  <c r="J54" i="2"/>
  <c r="I54" i="2"/>
  <c r="H54" i="2"/>
  <c r="J53" i="2"/>
  <c r="I53" i="2"/>
  <c r="H53" i="2"/>
  <c r="J52" i="2"/>
  <c r="I52" i="2"/>
  <c r="H52" i="2"/>
  <c r="J51" i="2"/>
  <c r="I51" i="2"/>
  <c r="H51" i="2"/>
  <c r="J50" i="2"/>
  <c r="I50" i="2"/>
  <c r="H50" i="2"/>
  <c r="J48" i="2"/>
  <c r="I48" i="2"/>
  <c r="H48" i="2"/>
  <c r="J47" i="2"/>
  <c r="I47" i="2"/>
  <c r="H47" i="2"/>
  <c r="J46" i="2"/>
  <c r="I46" i="2"/>
  <c r="H46" i="2"/>
  <c r="J45" i="2"/>
  <c r="I45" i="2"/>
  <c r="H45" i="2"/>
  <c r="J44" i="2"/>
  <c r="I44" i="2"/>
  <c r="H44" i="2"/>
  <c r="J42" i="2"/>
  <c r="I42" i="2"/>
  <c r="H42" i="2"/>
  <c r="J41" i="2"/>
  <c r="I41" i="2"/>
  <c r="H41" i="2"/>
  <c r="J40" i="2"/>
  <c r="I40" i="2"/>
  <c r="H40" i="2"/>
  <c r="J39" i="2"/>
  <c r="I39" i="2"/>
  <c r="H39" i="2"/>
  <c r="J38" i="2"/>
  <c r="I38" i="2"/>
  <c r="H38" i="2"/>
  <c r="J37" i="2"/>
  <c r="I37" i="2"/>
  <c r="H37" i="2"/>
  <c r="J36" i="2"/>
  <c r="I36" i="2"/>
  <c r="H36" i="2"/>
  <c r="J35" i="2"/>
  <c r="I35" i="2"/>
  <c r="H35" i="2"/>
  <c r="J34" i="2"/>
  <c r="I34" i="2"/>
  <c r="H34" i="2"/>
  <c r="J33" i="2"/>
  <c r="I33" i="2"/>
  <c r="H33" i="2"/>
  <c r="J32" i="2"/>
  <c r="I32" i="2"/>
  <c r="H32" i="2"/>
  <c r="J31" i="2"/>
  <c r="I31" i="2"/>
  <c r="H31" i="2"/>
  <c r="J30" i="2"/>
  <c r="I30" i="2"/>
  <c r="H30" i="2"/>
  <c r="J29" i="2"/>
  <c r="I29" i="2"/>
  <c r="H29" i="2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5" i="2"/>
  <c r="I15" i="2"/>
  <c r="H15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O51" i="2" l="1"/>
  <c r="O55" i="2"/>
  <c r="O111" i="2"/>
  <c r="O103" i="2"/>
  <c r="O107" i="2"/>
  <c r="O95" i="2"/>
  <c r="O79" i="2"/>
  <c r="O87" i="2"/>
  <c r="O91" i="2"/>
  <c r="O67" i="2"/>
  <c r="O71" i="2"/>
  <c r="O59" i="2"/>
  <c r="O63" i="2"/>
  <c r="O30" i="2"/>
  <c r="O46" i="2"/>
  <c r="O44" i="2"/>
  <c r="O48" i="2"/>
  <c r="O53" i="2"/>
  <c r="O57" i="2"/>
  <c r="O61" i="2"/>
  <c r="O65" i="2"/>
  <c r="O69" i="2"/>
  <c r="O73" i="2"/>
  <c r="O77" i="2"/>
  <c r="O81" i="2"/>
  <c r="O85" i="2"/>
  <c r="O89" i="2"/>
  <c r="O93" i="2"/>
  <c r="O97" i="2"/>
  <c r="O101" i="2"/>
  <c r="O105" i="2"/>
  <c r="O109" i="2"/>
  <c r="O47" i="2"/>
  <c r="O52" i="2"/>
  <c r="O56" i="2"/>
  <c r="O60" i="2"/>
  <c r="O64" i="2"/>
  <c r="O68" i="2"/>
  <c r="O72" i="2"/>
  <c r="O76" i="2"/>
  <c r="O80" i="2"/>
  <c r="O88" i="2"/>
  <c r="O92" i="2"/>
  <c r="O96" i="2"/>
  <c r="O100" i="2"/>
  <c r="O104" i="2"/>
  <c r="O108" i="2"/>
  <c r="O112" i="2"/>
  <c r="O45" i="2"/>
  <c r="O50" i="2"/>
  <c r="O54" i="2"/>
  <c r="O58" i="2"/>
  <c r="O62" i="2"/>
  <c r="O66" i="2"/>
  <c r="O70" i="2"/>
  <c r="O74" i="2"/>
  <c r="O78" i="2"/>
  <c r="O82" i="2"/>
  <c r="O86" i="2"/>
  <c r="O90" i="2"/>
  <c r="O94" i="2"/>
  <c r="O98" i="2"/>
  <c r="O102" i="2"/>
  <c r="O106" i="2"/>
  <c r="O110" i="2"/>
  <c r="O84" i="2"/>
  <c r="O83" i="2"/>
  <c r="O38" i="2"/>
  <c r="O42" i="2"/>
  <c r="O22" i="2"/>
  <c r="O26" i="2"/>
  <c r="O34" i="2"/>
  <c r="O20" i="2"/>
  <c r="O11" i="2"/>
  <c r="O19" i="2"/>
  <c r="O23" i="2"/>
  <c r="O27" i="2"/>
  <c r="O31" i="2"/>
  <c r="O35" i="2"/>
  <c r="O39" i="2"/>
  <c r="O18" i="2"/>
  <c r="O17" i="2"/>
  <c r="O21" i="2"/>
  <c r="O25" i="2"/>
  <c r="O29" i="2"/>
  <c r="O33" i="2"/>
  <c r="O37" i="2"/>
  <c r="O41" i="2"/>
  <c r="O24" i="2"/>
  <c r="O28" i="2"/>
  <c r="O32" i="2"/>
  <c r="O36" i="2"/>
  <c r="O40" i="2"/>
  <c r="O15" i="2"/>
  <c r="O8" i="2"/>
  <c r="O12" i="2"/>
  <c r="O9" i="2"/>
  <c r="O10" i="2"/>
</calcChain>
</file>

<file path=xl/sharedStrings.xml><?xml version="1.0" encoding="utf-8"?>
<sst xmlns="http://schemas.openxmlformats.org/spreadsheetml/2006/main" count="3289" uniqueCount="145">
  <si>
    <t>REKAP ABSENSI</t>
  </si>
  <si>
    <t>GTK MI MUSLIMAT NU PUCANG SIDOARJO</t>
  </si>
  <si>
    <t>Periode</t>
  </si>
  <si>
    <t>No.</t>
  </si>
  <si>
    <t>Nama</t>
  </si>
  <si>
    <t>Hari</t>
  </si>
  <si>
    <t>Keterangan</t>
  </si>
  <si>
    <t>Total Poin</t>
  </si>
  <si>
    <t>KETERANGAN</t>
  </si>
  <si>
    <t>Senin</t>
  </si>
  <si>
    <t>Selasa</t>
  </si>
  <si>
    <t>Rabu</t>
  </si>
  <si>
    <t>Kamis</t>
  </si>
  <si>
    <t>Jumat</t>
  </si>
  <si>
    <t>TW</t>
  </si>
  <si>
    <t>TL</t>
  </si>
  <si>
    <t>TA</t>
  </si>
  <si>
    <t>A</t>
  </si>
  <si>
    <t>I</t>
  </si>
  <si>
    <t>S</t>
  </si>
  <si>
    <t>Nurul Armidayani, S.Pd</t>
  </si>
  <si>
    <t>: Tepat Waktu</t>
  </si>
  <si>
    <t>Khumaidah Uniati, S.Pd., MM</t>
  </si>
  <si>
    <t>: Telat</t>
  </si>
  <si>
    <t>Dra. Masluchah, S.Pd.I</t>
  </si>
  <si>
    <t>PC</t>
  </si>
  <si>
    <t>: Pulang Cepat</t>
  </si>
  <si>
    <t>Chusnul Chotimah, S.Pd., S.Pd.I</t>
  </si>
  <si>
    <t>: Alpa</t>
  </si>
  <si>
    <t>Wiwik Septika M, S.Pd., M.Pd.I</t>
  </si>
  <si>
    <t>: Ijin</t>
  </si>
  <si>
    <t>Dr. M. Hamim Thohari, S.Pd., MM</t>
  </si>
  <si>
    <t>Ida Romaita, S.Pd.I., MM</t>
  </si>
  <si>
    <t>Nurul Laili, S.Pd, M.Pd.I</t>
  </si>
  <si>
    <t>Syamsuhari, ST., S.Pd., MM., M.Pd.I</t>
  </si>
  <si>
    <t>Umi Hanik, M.Pd</t>
  </si>
  <si>
    <t>Ana Kurniawati, S.Ag., S.Pd.I</t>
  </si>
  <si>
    <t>Sambang Pangesthi, S.Si., M.Pd.I</t>
  </si>
  <si>
    <t>Ani Kurniawati, S.Pd., M.Pd.I</t>
  </si>
  <si>
    <t>Lilah Khiqmawati, S.Sos.I., M.Pd.I</t>
  </si>
  <si>
    <t>Sandra Dewi NL, S.Kom., S.Pd.I, MM</t>
  </si>
  <si>
    <t>Lilis Zunaidah, S.Pd.I</t>
  </si>
  <si>
    <t>Ahmad Khoiruddin, S.Pd., MM</t>
  </si>
  <si>
    <t>Ninik Auliyah, S.Pd., S.Pd.I</t>
  </si>
  <si>
    <t>M. Isya'udin, S.Pd.I, M.Pd.I</t>
  </si>
  <si>
    <t>Arina Hidayati, S.Hum., S.Pd.I</t>
  </si>
  <si>
    <t>Isnaini Chasanah, S.Pd., M.Pd.I</t>
  </si>
  <si>
    <t>Nusi Khaliyah, S.Pd., S.Pd.I</t>
  </si>
  <si>
    <t>Husnul Khotimah, S.Pd.I., MM</t>
  </si>
  <si>
    <t>Syarif Hidayatullah, S.HI., S.Pd.I</t>
  </si>
  <si>
    <t>Chusnul Chuluq, M.Pd.I</t>
  </si>
  <si>
    <t>Tri Kustina Sari, S.Pd.I</t>
  </si>
  <si>
    <t>Nemas Ayu, S.Pd., M.Pd.I</t>
  </si>
  <si>
    <t>Yuningsih, SE</t>
  </si>
  <si>
    <t>Aries Suroidatun Ni'mah, M.Pd.I</t>
  </si>
  <si>
    <t>Abdul Ghafur, M.Pd.I</t>
  </si>
  <si>
    <t>Siti Ma’rufah, S.Pd.I</t>
  </si>
  <si>
    <t>Maulidia, M.Pd.I</t>
  </si>
  <si>
    <t>Anika Ahmadia Religiusa, M.Pd.I</t>
  </si>
  <si>
    <t>Siti Maimunah, S.Ag., M.Pd.I</t>
  </si>
  <si>
    <t>Ali Imron, S.Pd., M.Pd.I</t>
  </si>
  <si>
    <t>Aminudin</t>
  </si>
  <si>
    <t>Lianatus Sholichah, S.Sos.I, S.PdI</t>
  </si>
  <si>
    <t>Izzatul Aini, S.Pd.I</t>
  </si>
  <si>
    <t>Endang Pertiwi Sari, S.Pd., S.Pd.I</t>
  </si>
  <si>
    <t>Eni Rahmawati, S.Pd</t>
  </si>
  <si>
    <t>Solichati, S.Pd, S.PdI, M.Pd</t>
  </si>
  <si>
    <t>Siti Aisyah, S.Pd., M.Pd.I</t>
  </si>
  <si>
    <t>Ighfir Rivia Setyasa, S.Si</t>
  </si>
  <si>
    <t>Sri Erma Sulistyaningsih, S.Pd., M.Pd.I</t>
  </si>
  <si>
    <t>Khoirun Nadhifah, S.Pd</t>
  </si>
  <si>
    <t>Erna yulita, S.Si., M.Pd.I</t>
  </si>
  <si>
    <t>Emi Jayanti, S.Pd</t>
  </si>
  <si>
    <t>Tinwarul Amaliah, S.Pd., M.Pd.I</t>
  </si>
  <si>
    <t xml:space="preserve">Ris 'Aimatal Auliya', M.Pd.I </t>
  </si>
  <si>
    <t>Ahmad Supriono, S.Pd.I</t>
  </si>
  <si>
    <t>Kinta Kartika Dewi, SE</t>
  </si>
  <si>
    <t xml:space="preserve">Nazarul Achmad Yani, S.Pd </t>
  </si>
  <si>
    <t>Indah Khoirunnisak, S.HI (Alhafidhoh)</t>
  </si>
  <si>
    <t>Mukhsinah, SE., MM</t>
  </si>
  <si>
    <t>Priyo Nurdiyan, SE, M.Pd</t>
  </si>
  <si>
    <t>Rizal Bagus Syaifulloh, S.Pd</t>
  </si>
  <si>
    <t>Nurika Islahul Laili, S.Pd</t>
  </si>
  <si>
    <t>Syariyah, S.S., M.Pd</t>
  </si>
  <si>
    <t>M. Afif (Alhafidh)</t>
  </si>
  <si>
    <t>M. Ustadz Arifin, S.Kom</t>
  </si>
  <si>
    <t>Novita Wahyuni</t>
  </si>
  <si>
    <t>Arifin</t>
  </si>
  <si>
    <t>Supri Widianto, S.Pd</t>
  </si>
  <si>
    <t>Hanafi Firdaus</t>
  </si>
  <si>
    <t>Silvy Nurhidayati, S.Psi</t>
  </si>
  <si>
    <t>Rusdiana, SE</t>
  </si>
  <si>
    <t>Moch. Giman</t>
  </si>
  <si>
    <t>Adam Muhammad, S.ThI</t>
  </si>
  <si>
    <t>Miftakhul Amilin, S.Pd, M.Pd</t>
  </si>
  <si>
    <t>Muflichul Okta Suryanda, S.Kom</t>
  </si>
  <si>
    <t>Boediono, S.Pd, M.Pd</t>
  </si>
  <si>
    <t>Selly Nalafradiany Susandoro, S.Pd</t>
  </si>
  <si>
    <t>Amilia Rizky Ichwani, S.Pd</t>
  </si>
  <si>
    <t>Chanifatul Laily Devi Anisa (Alhafidhoh)</t>
  </si>
  <si>
    <t>Mafaza Rahmi, S.Pd.</t>
  </si>
  <si>
    <t>Puspita Ria Febrianne</t>
  </si>
  <si>
    <t>Aunun Jannah, S.Si</t>
  </si>
  <si>
    <t>Irfan Noor Arifiandis, S.Pd.</t>
  </si>
  <si>
    <t>Cici Fajriyah Nadzifah, S.Pd</t>
  </si>
  <si>
    <t>Aliah Rokhmawati, S.Pd</t>
  </si>
  <si>
    <t>Zainul Arifin</t>
  </si>
  <si>
    <t>Zakiatur Rofiah, S.Pd</t>
  </si>
  <si>
    <t>Nur Baity, S.Pd</t>
  </si>
  <si>
    <t>Lailatul Mufaizah, S.Pd.</t>
  </si>
  <si>
    <t>Hadis Khusnul Hidayati, S.Pd.</t>
  </si>
  <si>
    <t>Moh. Rahmat</t>
  </si>
  <si>
    <t>Adityas Kusumaningrum</t>
  </si>
  <si>
    <t>Faiqoh Awwalita, S.Farm</t>
  </si>
  <si>
    <t>Inayatul Wafiyah, S.Pd.</t>
  </si>
  <si>
    <t>Faridah Eka Fatmala, S.Hum</t>
  </si>
  <si>
    <t>Soffy Alfina</t>
  </si>
  <si>
    <t>Muhammad Musauwilunis Sudur</t>
  </si>
  <si>
    <t>Junaidi</t>
  </si>
  <si>
    <t>Soewarto, S.Sos</t>
  </si>
  <si>
    <t>Ucik Fadlilatur Rohmah, S.Pd.</t>
  </si>
  <si>
    <t>Rifky Syilviyah, SM</t>
  </si>
  <si>
    <t>Sukma Rida Ulmillah, S.Pd.I</t>
  </si>
  <si>
    <t>Anisa Nur Firdausi, S.Pd</t>
  </si>
  <si>
    <t>Maghfirotul Falahah, Lc, M.Ag</t>
  </si>
  <si>
    <t>Musrifah, S.HI</t>
  </si>
  <si>
    <t>M. Ali Mahrus, S.Sos, M.Pd</t>
  </si>
  <si>
    <t>Mufidah Nurul Hidayah, S.Si</t>
  </si>
  <si>
    <t>Muhammad Fahruddin Al Musthofa, LC, MA</t>
  </si>
  <si>
    <t>Fitria Nur Lailiah, Amd.Keb</t>
  </si>
  <si>
    <t>Amalia Khaula Y</t>
  </si>
  <si>
    <t>Faristya Putri A.Z., S.Pd</t>
  </si>
  <si>
    <t>Dina  Naila Rahmah., S.Pd</t>
  </si>
  <si>
    <t>Yaman</t>
  </si>
  <si>
    <t>Azil</t>
  </si>
  <si>
    <t>Tahun Pelajaran 2022-2023</t>
  </si>
  <si>
    <t>Semester Ganjil</t>
  </si>
  <si>
    <t>: Minggu Ke-3 Juli 2022</t>
  </si>
  <si>
    <t>Muhammad Fahruddin Al Musthofa</t>
  </si>
  <si>
    <t>MA</t>
  </si>
  <si>
    <t>: Minggu Ke-1 Agustus 2022</t>
  </si>
  <si>
    <t>17an</t>
  </si>
  <si>
    <t>DL</t>
  </si>
  <si>
    <t>: Minggu Ke-3 AGUSTUS 2022</t>
  </si>
  <si>
    <t>: Minggu Ke-2 AGUSTUS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</si>
</sst>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5" borderId="4" xfId="0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 applyProtection="1">
      <alignment vertical="center"/>
      <protection locked="0"/>
    </xf>
    <xf numFmtId="0" fontId="2" fillId="7" borderId="4" xfId="0" applyFont="1" applyFill="1" applyBorder="1" applyAlignment="1" applyProtection="1">
      <alignment horizontal="center" vertical="center"/>
      <protection locked="0"/>
    </xf>
    <xf numFmtId="0" fontId="2" fillId="7" borderId="5" xfId="0" applyFont="1" applyFill="1" applyBorder="1" applyAlignment="1" applyProtection="1">
      <alignment vertical="center"/>
      <protection locked="0"/>
    </xf>
    <xf numFmtId="0" fontId="2" fillId="8" borderId="4" xfId="0" applyFont="1" applyFill="1" applyBorder="1" applyAlignment="1" applyProtection="1">
      <alignment horizontal="center" vertical="center"/>
      <protection locked="0"/>
    </xf>
    <xf numFmtId="0" fontId="2" fillId="8" borderId="5" xfId="0" applyFont="1" applyFill="1" applyBorder="1" applyAlignment="1" applyProtection="1">
      <alignment vertical="center"/>
      <protection locked="0"/>
    </xf>
    <xf numFmtId="0" fontId="2" fillId="9" borderId="4" xfId="0" applyFont="1" applyFill="1" applyBorder="1" applyAlignment="1" applyProtection="1">
      <alignment horizontal="center" vertical="center"/>
      <protection locked="0"/>
    </xf>
    <xf numFmtId="0" fontId="2" fillId="9" borderId="5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7" fillId="10" borderId="1" xfId="0" applyFont="1" applyFill="1" applyBorder="1" applyAlignment="1" applyProtection="1">
      <alignment horizontal="center" vertical="center"/>
      <protection locked="0"/>
    </xf>
    <xf numFmtId="0" fontId="2" fillId="10" borderId="1" xfId="0" applyFont="1" applyFill="1" applyBorder="1" applyAlignment="1" applyProtection="1">
      <alignment horizontal="center" vertical="center"/>
      <protection locked="0"/>
    </xf>
    <xf numFmtId="0" fontId="6" fillId="1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0" fillId="0" borderId="1" xfId="0" applyBorder="1"/>
    <xf numFmtId="0" fontId="2" fillId="10" borderId="1" xfId="0" quotePrefix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vertical="center"/>
      <protection locked="0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0" fontId="7" fillId="11" borderId="1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horizontal="center" vertical="center"/>
    </xf>
    <xf numFmtId="0" fontId="5" fillId="11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303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opLeftCell="A91" workbookViewId="0">
      <selection activeCell="E112" sqref="E112"/>
    </sheetView>
  </sheetViews>
  <sheetFormatPr defaultRowHeight="15" x14ac:dyDescent="0.25"/>
  <cols>
    <col min="1" max="1" width="4.140625" customWidth="1"/>
    <col min="2" max="2" width="34" customWidth="1"/>
    <col min="3" max="14" width="4.42578125" customWidth="1"/>
    <col min="15" max="15" width="6.28515625" customWidth="1"/>
    <col min="18" max="18" width="13.42578125" bestFit="1" customWidth="1"/>
  </cols>
  <sheetData>
    <row r="1" spans="1:18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3"/>
      <c r="P1" s="2"/>
      <c r="Q1" s="2"/>
      <c r="R1" s="2"/>
    </row>
    <row r="2" spans="1:18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3"/>
      <c r="P2" s="2"/>
      <c r="Q2" s="2"/>
      <c r="R2" s="2"/>
    </row>
    <row r="3" spans="1:18" x14ac:dyDescent="0.25">
      <c r="A3" s="4" t="s">
        <v>135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3"/>
      <c r="P3" s="2"/>
      <c r="Q3" s="2"/>
      <c r="R3" s="2"/>
    </row>
    <row r="4" spans="1:18" x14ac:dyDescent="0.25">
      <c r="A4" s="4" t="s">
        <v>136</v>
      </c>
      <c r="B4" s="2"/>
      <c r="C4" s="3"/>
      <c r="D4" s="3"/>
      <c r="E4" s="3"/>
      <c r="F4" s="3"/>
      <c r="G4" s="5" t="s">
        <v>2</v>
      </c>
      <c r="H4" s="2"/>
      <c r="I4" s="5" t="s">
        <v>137</v>
      </c>
      <c r="J4" s="2"/>
      <c r="N4" s="2"/>
      <c r="O4" s="3"/>
      <c r="P4" s="2"/>
      <c r="Q4" s="2"/>
      <c r="R4" s="2"/>
    </row>
    <row r="5" spans="1:18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3"/>
      <c r="P5" s="2"/>
      <c r="Q5" s="2"/>
      <c r="R5" s="2"/>
    </row>
    <row r="6" spans="1:18" x14ac:dyDescent="0.25">
      <c r="A6" s="45" t="s">
        <v>3</v>
      </c>
      <c r="B6" s="45" t="s">
        <v>4</v>
      </c>
      <c r="C6" s="46" t="s">
        <v>5</v>
      </c>
      <c r="D6" s="46"/>
      <c r="E6" s="46"/>
      <c r="F6" s="46"/>
      <c r="G6" s="46"/>
      <c r="H6" s="47" t="s">
        <v>6</v>
      </c>
      <c r="I6" s="47"/>
      <c r="J6" s="47"/>
      <c r="K6" s="47"/>
      <c r="L6" s="47"/>
      <c r="M6" s="47"/>
      <c r="N6" s="47"/>
      <c r="O6" s="48" t="s">
        <v>7</v>
      </c>
      <c r="P6" s="2"/>
      <c r="Q6" s="44" t="s">
        <v>8</v>
      </c>
      <c r="R6" s="44"/>
    </row>
    <row r="7" spans="1:18" x14ac:dyDescent="0.25">
      <c r="A7" s="45"/>
      <c r="B7" s="45"/>
      <c r="C7" s="24" t="s">
        <v>9</v>
      </c>
      <c r="D7" s="24" t="s">
        <v>10</v>
      </c>
      <c r="E7" s="24" t="s">
        <v>11</v>
      </c>
      <c r="F7" s="24" t="s">
        <v>12</v>
      </c>
      <c r="G7" s="24" t="s">
        <v>13</v>
      </c>
      <c r="H7" s="25" t="s">
        <v>14</v>
      </c>
      <c r="I7" s="25" t="s">
        <v>15</v>
      </c>
      <c r="J7" s="25" t="s">
        <v>16</v>
      </c>
      <c r="K7" s="25" t="s">
        <v>17</v>
      </c>
      <c r="L7" s="25" t="s">
        <v>18</v>
      </c>
      <c r="M7" s="26" t="s">
        <v>19</v>
      </c>
      <c r="N7" s="25" t="s">
        <v>25</v>
      </c>
      <c r="O7" s="49"/>
      <c r="P7" s="2"/>
      <c r="Q7" s="44"/>
      <c r="R7" s="44"/>
    </row>
    <row r="8" spans="1:18" x14ac:dyDescent="0.25">
      <c r="A8" s="6">
        <v>1</v>
      </c>
      <c r="B8" s="7" t="s">
        <v>20</v>
      </c>
      <c r="C8" s="6" t="s">
        <v>14</v>
      </c>
      <c r="D8" s="6" t="s">
        <v>14</v>
      </c>
      <c r="E8" s="6" t="s">
        <v>14</v>
      </c>
      <c r="F8" s="6" t="s">
        <v>14</v>
      </c>
      <c r="G8" s="6" t="s">
        <v>14</v>
      </c>
      <c r="H8" s="8">
        <f>COUNTIF(C8:G8,"TW")</f>
        <v>5</v>
      </c>
      <c r="I8" s="8">
        <f>COUNTIF(C8:G8,"TL")</f>
        <v>0</v>
      </c>
      <c r="J8" s="8">
        <f>COUNTIF(C8:G8,"TA")</f>
        <v>0</v>
      </c>
      <c r="K8" s="8">
        <f>COUNTIF(C8:G8,"A")*3</f>
        <v>0</v>
      </c>
      <c r="L8" s="8">
        <f>COUNTIF(C8:G8,"I")*2</f>
        <v>0</v>
      </c>
      <c r="M8" s="8">
        <f>COUNTIF(C8:G8,"S")</f>
        <v>0</v>
      </c>
      <c r="N8" s="8">
        <f>COUNTIF(C8:G8,"PC")</f>
        <v>0</v>
      </c>
      <c r="O8" s="9">
        <f>SUM(I8:N8)</f>
        <v>0</v>
      </c>
      <c r="P8" s="2"/>
      <c r="Q8" s="10" t="s">
        <v>14</v>
      </c>
      <c r="R8" s="11" t="s">
        <v>21</v>
      </c>
    </row>
    <row r="9" spans="1:18" x14ac:dyDescent="0.25">
      <c r="A9" s="6">
        <v>2</v>
      </c>
      <c r="B9" s="7" t="s">
        <v>22</v>
      </c>
      <c r="C9" s="6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8">
        <f t="shared" ref="H9:H72" si="0">COUNTIF(C9:G9,"TW")</f>
        <v>5</v>
      </c>
      <c r="I9" s="8">
        <f t="shared" ref="I9:I72" si="1">COUNTIF(C9:G9,"TL")</f>
        <v>0</v>
      </c>
      <c r="J9" s="8">
        <f t="shared" ref="J9:J72" si="2">COUNTIF(C9:G9,"TA")</f>
        <v>0</v>
      </c>
      <c r="K9" s="8">
        <f t="shared" ref="K9:K12" si="3">COUNTIF(C9:G9,"A")*3</f>
        <v>0</v>
      </c>
      <c r="L9" s="8">
        <f t="shared" ref="L9:L12" si="4">COUNTIF(C9:G9,"I")*2</f>
        <v>0</v>
      </c>
      <c r="M9" s="8">
        <f t="shared" ref="M9:M12" si="5">COUNTIF(C9:G9,"S")</f>
        <v>0</v>
      </c>
      <c r="N9" s="8">
        <f t="shared" ref="N9:N12" si="6">COUNTIF(C9:G9,"PC")</f>
        <v>0</v>
      </c>
      <c r="O9" s="9">
        <f t="shared" ref="O9:O12" si="7">SUM(I9:N9)</f>
        <v>0</v>
      </c>
      <c r="P9" s="2"/>
      <c r="Q9" s="12" t="s">
        <v>15</v>
      </c>
      <c r="R9" s="13" t="s">
        <v>23</v>
      </c>
    </row>
    <row r="10" spans="1:18" x14ac:dyDescent="0.25">
      <c r="A10" s="6">
        <v>3</v>
      </c>
      <c r="B10" s="7" t="s">
        <v>24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14</v>
      </c>
      <c r="H10" s="8">
        <f t="shared" si="0"/>
        <v>5</v>
      </c>
      <c r="I10" s="8">
        <f t="shared" si="1"/>
        <v>0</v>
      </c>
      <c r="J10" s="8">
        <f t="shared" si="2"/>
        <v>0</v>
      </c>
      <c r="K10" s="8">
        <f t="shared" si="3"/>
        <v>0</v>
      </c>
      <c r="L10" s="8">
        <f t="shared" si="4"/>
        <v>0</v>
      </c>
      <c r="M10" s="8">
        <f t="shared" si="5"/>
        <v>0</v>
      </c>
      <c r="N10" s="8">
        <f t="shared" si="6"/>
        <v>0</v>
      </c>
      <c r="O10" s="9">
        <f t="shared" si="7"/>
        <v>0</v>
      </c>
      <c r="P10" s="2"/>
      <c r="Q10" s="14" t="s">
        <v>25</v>
      </c>
      <c r="R10" s="15" t="s">
        <v>26</v>
      </c>
    </row>
    <row r="11" spans="1:18" x14ac:dyDescent="0.25">
      <c r="A11" s="6">
        <v>4</v>
      </c>
      <c r="B11" s="7" t="s">
        <v>27</v>
      </c>
      <c r="C11" s="6" t="s">
        <v>14</v>
      </c>
      <c r="D11" s="6" t="s">
        <v>14</v>
      </c>
      <c r="E11" s="6" t="s">
        <v>14</v>
      </c>
      <c r="F11" s="6" t="s">
        <v>14</v>
      </c>
      <c r="G11" s="28" t="s">
        <v>15</v>
      </c>
      <c r="H11" s="8">
        <f t="shared" si="0"/>
        <v>4</v>
      </c>
      <c r="I11" s="8">
        <f t="shared" si="1"/>
        <v>1</v>
      </c>
      <c r="J11" s="8">
        <f t="shared" si="2"/>
        <v>0</v>
      </c>
      <c r="K11" s="8">
        <f t="shared" si="3"/>
        <v>0</v>
      </c>
      <c r="L11" s="8">
        <f t="shared" si="4"/>
        <v>0</v>
      </c>
      <c r="M11" s="8">
        <f t="shared" si="5"/>
        <v>0</v>
      </c>
      <c r="N11" s="8">
        <f t="shared" si="6"/>
        <v>0</v>
      </c>
      <c r="O11" s="9">
        <f t="shared" si="7"/>
        <v>1</v>
      </c>
      <c r="P11" s="2"/>
      <c r="Q11" s="16" t="s">
        <v>17</v>
      </c>
      <c r="R11" s="17" t="s">
        <v>28</v>
      </c>
    </row>
    <row r="12" spans="1:18" x14ac:dyDescent="0.25">
      <c r="A12" s="6">
        <v>5</v>
      </c>
      <c r="B12" s="7" t="s">
        <v>29</v>
      </c>
      <c r="C12" s="6" t="s">
        <v>14</v>
      </c>
      <c r="D12" s="6" t="s">
        <v>14</v>
      </c>
      <c r="E12" s="6" t="s">
        <v>14</v>
      </c>
      <c r="F12" s="6" t="s">
        <v>14</v>
      </c>
      <c r="G12" s="6" t="s">
        <v>14</v>
      </c>
      <c r="H12" s="8">
        <f t="shared" si="0"/>
        <v>5</v>
      </c>
      <c r="I12" s="8">
        <f t="shared" si="1"/>
        <v>0</v>
      </c>
      <c r="J12" s="8">
        <f t="shared" si="2"/>
        <v>0</v>
      </c>
      <c r="K12" s="8">
        <f t="shared" si="3"/>
        <v>0</v>
      </c>
      <c r="L12" s="8">
        <f t="shared" si="4"/>
        <v>0</v>
      </c>
      <c r="M12" s="8">
        <f t="shared" si="5"/>
        <v>0</v>
      </c>
      <c r="N12" s="8">
        <f t="shared" si="6"/>
        <v>0</v>
      </c>
      <c r="O12" s="9">
        <f t="shared" si="7"/>
        <v>0</v>
      </c>
      <c r="P12" s="2"/>
      <c r="Q12" s="18" t="s">
        <v>18</v>
      </c>
      <c r="R12" s="19" t="s">
        <v>30</v>
      </c>
    </row>
    <row r="13" spans="1:18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3"/>
      <c r="P13" s="2"/>
      <c r="Q13" s="2"/>
      <c r="R13" s="2"/>
    </row>
    <row r="14" spans="1:18" x14ac:dyDescent="0.25">
      <c r="A14" s="6">
        <v>7</v>
      </c>
      <c r="B14" s="38" t="s">
        <v>32</v>
      </c>
      <c r="C14" s="39"/>
      <c r="D14" s="40"/>
      <c r="E14" s="39"/>
      <c r="F14" s="39"/>
      <c r="G14" s="39"/>
      <c r="H14" s="41">
        <f t="shared" si="0"/>
        <v>0</v>
      </c>
      <c r="I14" s="41">
        <f t="shared" si="1"/>
        <v>0</v>
      </c>
      <c r="J14" s="41">
        <f t="shared" si="2"/>
        <v>0</v>
      </c>
      <c r="K14" s="41">
        <f t="shared" ref="K14" si="8">COUNTIF(C14:G14,"A")*3</f>
        <v>0</v>
      </c>
      <c r="L14" s="41">
        <f t="shared" ref="L14" si="9">COUNTIF(C14:G14,"I")*2</f>
        <v>0</v>
      </c>
      <c r="M14" s="41">
        <f t="shared" ref="M14" si="10">COUNTIF(C14:G14,"S")</f>
        <v>0</v>
      </c>
      <c r="N14" s="41">
        <f t="shared" ref="N14" si="11">COUNTIF(C14:G14,"PC")</f>
        <v>0</v>
      </c>
      <c r="O14" s="42">
        <f>SUM(I14:N14)</f>
        <v>0</v>
      </c>
      <c r="P14" s="2"/>
      <c r="Q14" s="2"/>
      <c r="R14" s="2"/>
    </row>
    <row r="15" spans="1:18" x14ac:dyDescent="0.25">
      <c r="A15" s="6">
        <v>8</v>
      </c>
      <c r="B15" s="7" t="s">
        <v>33</v>
      </c>
      <c r="C15" s="6" t="s">
        <v>16</v>
      </c>
      <c r="D15" s="6" t="s">
        <v>16</v>
      </c>
      <c r="E15" s="6" t="s">
        <v>15</v>
      </c>
      <c r="F15" s="6" t="s">
        <v>16</v>
      </c>
      <c r="G15" s="6" t="s">
        <v>16</v>
      </c>
      <c r="H15" s="8">
        <f t="shared" si="0"/>
        <v>0</v>
      </c>
      <c r="I15" s="8">
        <f t="shared" si="1"/>
        <v>1</v>
      </c>
      <c r="J15" s="8">
        <f t="shared" si="2"/>
        <v>4</v>
      </c>
      <c r="K15" s="8">
        <f t="shared" ref="K15" si="12">COUNTIF(C15:G15,"A")*3</f>
        <v>0</v>
      </c>
      <c r="L15" s="8">
        <f t="shared" ref="L15" si="13">COUNTIF(C15:G15,"I")*2</f>
        <v>0</v>
      </c>
      <c r="M15" s="8">
        <f t="shared" ref="M15" si="14">COUNTIF(C15:G15,"S")</f>
        <v>0</v>
      </c>
      <c r="N15" s="8">
        <f t="shared" ref="N15" si="15">COUNTIF(C15:G15,"PC")</f>
        <v>0</v>
      </c>
      <c r="O15" s="9">
        <f>SUM(I15:N15)</f>
        <v>5</v>
      </c>
      <c r="P15" s="2"/>
      <c r="Q15" s="2"/>
      <c r="R15" s="2"/>
    </row>
    <row r="16" spans="1:18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2"/>
      <c r="O16" s="23"/>
      <c r="P16" s="2"/>
      <c r="Q16" s="2"/>
      <c r="R16" s="2"/>
    </row>
    <row r="17" spans="1:18" x14ac:dyDescent="0.25">
      <c r="A17" s="6">
        <v>10</v>
      </c>
      <c r="B17" s="7" t="s">
        <v>35</v>
      </c>
      <c r="C17" s="6" t="s">
        <v>14</v>
      </c>
      <c r="D17" s="6" t="s">
        <v>14</v>
      </c>
      <c r="E17" s="6" t="s">
        <v>14</v>
      </c>
      <c r="F17" s="6" t="s">
        <v>14</v>
      </c>
      <c r="G17" s="6" t="s">
        <v>14</v>
      </c>
      <c r="H17" s="8">
        <f t="shared" si="0"/>
        <v>5</v>
      </c>
      <c r="I17" s="8">
        <f t="shared" si="1"/>
        <v>0</v>
      </c>
      <c r="J17" s="8">
        <f t="shared" si="2"/>
        <v>0</v>
      </c>
      <c r="K17" s="8">
        <f t="shared" ref="K17" si="16">COUNTIF(C17:G17,"A")*3</f>
        <v>0</v>
      </c>
      <c r="L17" s="8">
        <f t="shared" ref="L17" si="17">COUNTIF(C17:G17,"I")*2</f>
        <v>0</v>
      </c>
      <c r="M17" s="8">
        <f t="shared" ref="M17" si="18">COUNTIF(C17:G17,"S")</f>
        <v>0</v>
      </c>
      <c r="N17" s="8">
        <f t="shared" ref="N17" si="19">COUNTIF(C17:G17,"PC")</f>
        <v>0</v>
      </c>
      <c r="O17" s="9">
        <f>SUM(I17:N17)</f>
        <v>0</v>
      </c>
      <c r="P17" s="2"/>
      <c r="Q17" s="2"/>
      <c r="R17" s="2"/>
    </row>
    <row r="18" spans="1:18" x14ac:dyDescent="0.25">
      <c r="A18" s="6">
        <v>11</v>
      </c>
      <c r="B18" s="7" t="s">
        <v>36</v>
      </c>
      <c r="C18" s="6" t="s">
        <v>14</v>
      </c>
      <c r="D18" s="27" t="s">
        <v>15</v>
      </c>
      <c r="E18" s="6" t="s">
        <v>14</v>
      </c>
      <c r="F18" s="6" t="s">
        <v>14</v>
      </c>
      <c r="G18" s="6" t="s">
        <v>15</v>
      </c>
      <c r="H18" s="8">
        <f t="shared" si="0"/>
        <v>3</v>
      </c>
      <c r="I18" s="8">
        <f t="shared" si="1"/>
        <v>2</v>
      </c>
      <c r="J18" s="8">
        <f t="shared" si="2"/>
        <v>0</v>
      </c>
      <c r="K18" s="8">
        <f t="shared" ref="K18:K42" si="20">COUNTIF(C18:G18,"A")*3</f>
        <v>0</v>
      </c>
      <c r="L18" s="8">
        <f t="shared" ref="L18:L42" si="21">COUNTIF(C18:G18,"I")*2</f>
        <v>0</v>
      </c>
      <c r="M18" s="8">
        <f t="shared" ref="M18:M42" si="22">COUNTIF(C18:G18,"S")</f>
        <v>0</v>
      </c>
      <c r="N18" s="8">
        <f t="shared" ref="N18:N42" si="23">COUNTIF(C18:G18,"PC")</f>
        <v>0</v>
      </c>
      <c r="O18" s="9">
        <f t="shared" ref="O18:O42" si="24">SUM(I18:N18)</f>
        <v>2</v>
      </c>
      <c r="P18" s="2"/>
      <c r="Q18" s="2"/>
      <c r="R18" s="2"/>
    </row>
    <row r="19" spans="1:18" x14ac:dyDescent="0.25">
      <c r="A19" s="6">
        <v>12</v>
      </c>
      <c r="B19" s="7" t="s">
        <v>37</v>
      </c>
      <c r="C19" s="6" t="s">
        <v>14</v>
      </c>
      <c r="D19" s="6" t="s">
        <v>14</v>
      </c>
      <c r="E19" s="6" t="s">
        <v>14</v>
      </c>
      <c r="F19" s="6" t="s">
        <v>14</v>
      </c>
      <c r="G19" s="28" t="s">
        <v>15</v>
      </c>
      <c r="H19" s="8">
        <f t="shared" si="0"/>
        <v>4</v>
      </c>
      <c r="I19" s="8">
        <f t="shared" si="1"/>
        <v>1</v>
      </c>
      <c r="J19" s="8">
        <f t="shared" si="2"/>
        <v>0</v>
      </c>
      <c r="K19" s="8">
        <f t="shared" si="20"/>
        <v>0</v>
      </c>
      <c r="L19" s="8">
        <f t="shared" si="21"/>
        <v>0</v>
      </c>
      <c r="M19" s="8">
        <f t="shared" si="22"/>
        <v>0</v>
      </c>
      <c r="N19" s="8">
        <f t="shared" si="23"/>
        <v>0</v>
      </c>
      <c r="O19" s="9">
        <f t="shared" si="24"/>
        <v>1</v>
      </c>
      <c r="P19" s="2"/>
      <c r="Q19" s="2"/>
      <c r="R19" s="2"/>
    </row>
    <row r="20" spans="1:18" x14ac:dyDescent="0.25">
      <c r="A20" s="6">
        <v>13</v>
      </c>
      <c r="B20" s="7" t="s">
        <v>38</v>
      </c>
      <c r="C20" s="6" t="s">
        <v>14</v>
      </c>
      <c r="D20" s="6" t="s">
        <v>14</v>
      </c>
      <c r="E20" s="6" t="s">
        <v>14</v>
      </c>
      <c r="F20" s="6" t="s">
        <v>14</v>
      </c>
      <c r="G20" s="6" t="s">
        <v>14</v>
      </c>
      <c r="H20" s="8">
        <f t="shared" si="0"/>
        <v>5</v>
      </c>
      <c r="I20" s="8">
        <f t="shared" si="1"/>
        <v>0</v>
      </c>
      <c r="J20" s="8">
        <f t="shared" si="2"/>
        <v>0</v>
      </c>
      <c r="K20" s="8">
        <f t="shared" si="20"/>
        <v>0</v>
      </c>
      <c r="L20" s="8">
        <f t="shared" si="21"/>
        <v>0</v>
      </c>
      <c r="M20" s="8">
        <f t="shared" si="22"/>
        <v>0</v>
      </c>
      <c r="N20" s="8">
        <f t="shared" si="23"/>
        <v>0</v>
      </c>
      <c r="O20" s="9">
        <f t="shared" si="24"/>
        <v>0</v>
      </c>
      <c r="P20" s="2"/>
      <c r="Q20" s="2"/>
      <c r="R20" s="2"/>
    </row>
    <row r="21" spans="1:18" x14ac:dyDescent="0.25">
      <c r="A21" s="6">
        <v>14</v>
      </c>
      <c r="B21" s="7" t="s">
        <v>39</v>
      </c>
      <c r="C21" s="6" t="s">
        <v>14</v>
      </c>
      <c r="D21" s="6" t="s">
        <v>14</v>
      </c>
      <c r="E21" s="6" t="s">
        <v>14</v>
      </c>
      <c r="F21" s="6" t="s">
        <v>14</v>
      </c>
      <c r="G21" s="28" t="s">
        <v>16</v>
      </c>
      <c r="H21" s="8">
        <f t="shared" si="0"/>
        <v>4</v>
      </c>
      <c r="I21" s="8">
        <f t="shared" si="1"/>
        <v>0</v>
      </c>
      <c r="J21" s="8">
        <f t="shared" si="2"/>
        <v>1</v>
      </c>
      <c r="K21" s="8">
        <f t="shared" si="20"/>
        <v>0</v>
      </c>
      <c r="L21" s="8">
        <f t="shared" si="21"/>
        <v>0</v>
      </c>
      <c r="M21" s="8">
        <f t="shared" si="22"/>
        <v>0</v>
      </c>
      <c r="N21" s="8">
        <f t="shared" si="23"/>
        <v>0</v>
      </c>
      <c r="O21" s="9">
        <f t="shared" si="24"/>
        <v>1</v>
      </c>
      <c r="P21" s="2"/>
      <c r="Q21" s="2"/>
      <c r="R21" s="2"/>
    </row>
    <row r="22" spans="1:18" x14ac:dyDescent="0.25">
      <c r="A22" s="6">
        <v>15</v>
      </c>
      <c r="B22" s="7" t="s">
        <v>40</v>
      </c>
      <c r="C22" s="6" t="s">
        <v>14</v>
      </c>
      <c r="D22" s="6" t="s">
        <v>14</v>
      </c>
      <c r="E22" s="6" t="s">
        <v>14</v>
      </c>
      <c r="F22" s="6" t="s">
        <v>14</v>
      </c>
      <c r="G22" s="28" t="s">
        <v>16</v>
      </c>
      <c r="H22" s="8">
        <f t="shared" si="0"/>
        <v>4</v>
      </c>
      <c r="I22" s="8">
        <f t="shared" si="1"/>
        <v>0</v>
      </c>
      <c r="J22" s="8">
        <f t="shared" si="2"/>
        <v>1</v>
      </c>
      <c r="K22" s="8">
        <f t="shared" si="20"/>
        <v>0</v>
      </c>
      <c r="L22" s="8">
        <f t="shared" si="21"/>
        <v>0</v>
      </c>
      <c r="M22" s="8">
        <f t="shared" si="22"/>
        <v>0</v>
      </c>
      <c r="N22" s="8">
        <f t="shared" si="23"/>
        <v>0</v>
      </c>
      <c r="O22" s="9">
        <f t="shared" si="24"/>
        <v>1</v>
      </c>
      <c r="P22" s="2"/>
      <c r="Q22" s="2"/>
      <c r="R22" s="2"/>
    </row>
    <row r="23" spans="1:18" x14ac:dyDescent="0.25">
      <c r="A23" s="6">
        <v>16</v>
      </c>
      <c r="B23" s="7" t="s">
        <v>41</v>
      </c>
      <c r="C23" s="6" t="s">
        <v>14</v>
      </c>
      <c r="D23" s="6" t="s">
        <v>14</v>
      </c>
      <c r="E23" s="6" t="s">
        <v>14</v>
      </c>
      <c r="F23" s="6" t="s">
        <v>14</v>
      </c>
      <c r="G23" s="6" t="s">
        <v>14</v>
      </c>
      <c r="H23" s="8">
        <f t="shared" si="0"/>
        <v>5</v>
      </c>
      <c r="I23" s="8">
        <f t="shared" si="1"/>
        <v>0</v>
      </c>
      <c r="J23" s="8">
        <f t="shared" si="2"/>
        <v>0</v>
      </c>
      <c r="K23" s="8">
        <f t="shared" si="20"/>
        <v>0</v>
      </c>
      <c r="L23" s="8">
        <f t="shared" si="21"/>
        <v>0</v>
      </c>
      <c r="M23" s="8">
        <f t="shared" si="22"/>
        <v>0</v>
      </c>
      <c r="N23" s="8">
        <f t="shared" si="23"/>
        <v>0</v>
      </c>
      <c r="O23" s="9">
        <f t="shared" si="24"/>
        <v>0</v>
      </c>
      <c r="P23" s="2"/>
      <c r="Q23" s="2"/>
      <c r="R23" s="2"/>
    </row>
    <row r="24" spans="1:18" x14ac:dyDescent="0.25">
      <c r="A24" s="6">
        <v>17</v>
      </c>
      <c r="B24" s="38" t="s">
        <v>42</v>
      </c>
      <c r="C24" s="39"/>
      <c r="D24" s="40"/>
      <c r="E24" s="39"/>
      <c r="F24" s="39"/>
      <c r="G24" s="39"/>
      <c r="H24" s="41">
        <f t="shared" si="0"/>
        <v>0</v>
      </c>
      <c r="I24" s="41">
        <f t="shared" si="1"/>
        <v>0</v>
      </c>
      <c r="J24" s="41">
        <f t="shared" si="2"/>
        <v>0</v>
      </c>
      <c r="K24" s="41">
        <f t="shared" si="20"/>
        <v>0</v>
      </c>
      <c r="L24" s="41">
        <f t="shared" si="21"/>
        <v>0</v>
      </c>
      <c r="M24" s="41">
        <f t="shared" si="22"/>
        <v>0</v>
      </c>
      <c r="N24" s="41">
        <f t="shared" si="23"/>
        <v>0</v>
      </c>
      <c r="O24" s="42">
        <f t="shared" si="24"/>
        <v>0</v>
      </c>
      <c r="P24" s="2"/>
      <c r="Q24" s="2"/>
      <c r="R24" s="2"/>
    </row>
    <row r="25" spans="1:18" x14ac:dyDescent="0.25">
      <c r="A25" s="6">
        <v>18</v>
      </c>
      <c r="B25" s="7" t="s">
        <v>43</v>
      </c>
      <c r="C25" s="6" t="s">
        <v>14</v>
      </c>
      <c r="D25" s="27" t="s">
        <v>25</v>
      </c>
      <c r="E25" s="37" t="s">
        <v>19</v>
      </c>
      <c r="F25" s="6" t="s">
        <v>14</v>
      </c>
      <c r="G25" s="28" t="s">
        <v>15</v>
      </c>
      <c r="H25" s="8">
        <f t="shared" si="0"/>
        <v>2</v>
      </c>
      <c r="I25" s="8">
        <f t="shared" si="1"/>
        <v>1</v>
      </c>
      <c r="J25" s="8">
        <f t="shared" si="2"/>
        <v>0</v>
      </c>
      <c r="K25" s="8">
        <f t="shared" si="20"/>
        <v>0</v>
      </c>
      <c r="L25" s="8">
        <f t="shared" si="21"/>
        <v>0</v>
      </c>
      <c r="M25" s="8">
        <f t="shared" si="22"/>
        <v>1</v>
      </c>
      <c r="N25" s="8">
        <f t="shared" si="23"/>
        <v>1</v>
      </c>
      <c r="O25" s="9">
        <f t="shared" si="24"/>
        <v>3</v>
      </c>
      <c r="P25" s="2"/>
      <c r="Q25" s="2"/>
      <c r="R25" s="2"/>
    </row>
    <row r="26" spans="1:18" x14ac:dyDescent="0.25">
      <c r="A26" s="6">
        <v>19</v>
      </c>
      <c r="B26" s="7" t="s">
        <v>44</v>
      </c>
      <c r="C26" s="6" t="s">
        <v>14</v>
      </c>
      <c r="D26" s="27" t="s">
        <v>15</v>
      </c>
      <c r="E26" s="6" t="s">
        <v>14</v>
      </c>
      <c r="F26" s="6" t="s">
        <v>14</v>
      </c>
      <c r="G26" s="28" t="s">
        <v>15</v>
      </c>
      <c r="H26" s="8">
        <f t="shared" si="0"/>
        <v>3</v>
      </c>
      <c r="I26" s="8">
        <f t="shared" si="1"/>
        <v>2</v>
      </c>
      <c r="J26" s="8">
        <f t="shared" si="2"/>
        <v>0</v>
      </c>
      <c r="K26" s="8">
        <f t="shared" si="20"/>
        <v>0</v>
      </c>
      <c r="L26" s="8">
        <f t="shared" si="21"/>
        <v>0</v>
      </c>
      <c r="M26" s="8">
        <f t="shared" si="22"/>
        <v>0</v>
      </c>
      <c r="N26" s="8">
        <f t="shared" si="23"/>
        <v>0</v>
      </c>
      <c r="O26" s="9">
        <f t="shared" si="24"/>
        <v>2</v>
      </c>
      <c r="P26" s="2"/>
      <c r="Q26" s="2"/>
      <c r="R26" s="2"/>
    </row>
    <row r="27" spans="1:18" x14ac:dyDescent="0.25">
      <c r="A27" s="6">
        <v>20</v>
      </c>
      <c r="B27" s="7" t="s">
        <v>45</v>
      </c>
      <c r="C27" s="6" t="s">
        <v>14</v>
      </c>
      <c r="D27" s="6" t="s">
        <v>14</v>
      </c>
      <c r="E27" s="6" t="s">
        <v>14</v>
      </c>
      <c r="F27" s="6" t="s">
        <v>14</v>
      </c>
      <c r="G27" s="6" t="s">
        <v>14</v>
      </c>
      <c r="H27" s="8">
        <f t="shared" si="0"/>
        <v>5</v>
      </c>
      <c r="I27" s="8">
        <f t="shared" si="1"/>
        <v>0</v>
      </c>
      <c r="J27" s="8">
        <f t="shared" si="2"/>
        <v>0</v>
      </c>
      <c r="K27" s="8">
        <f t="shared" si="20"/>
        <v>0</v>
      </c>
      <c r="L27" s="8">
        <f t="shared" si="21"/>
        <v>0</v>
      </c>
      <c r="M27" s="8">
        <f t="shared" si="22"/>
        <v>0</v>
      </c>
      <c r="N27" s="8">
        <f t="shared" si="23"/>
        <v>0</v>
      </c>
      <c r="O27" s="9">
        <f t="shared" si="24"/>
        <v>0</v>
      </c>
      <c r="P27" s="2"/>
      <c r="Q27" s="2"/>
      <c r="R27" s="2"/>
    </row>
    <row r="28" spans="1:18" x14ac:dyDescent="0.25">
      <c r="A28" s="6">
        <v>21</v>
      </c>
      <c r="B28" s="7" t="s">
        <v>46</v>
      </c>
      <c r="C28" s="6" t="s">
        <v>14</v>
      </c>
      <c r="D28" s="6" t="s">
        <v>14</v>
      </c>
      <c r="E28" s="6" t="s">
        <v>14</v>
      </c>
      <c r="F28" s="6" t="s">
        <v>14</v>
      </c>
      <c r="G28" s="28" t="s">
        <v>15</v>
      </c>
      <c r="H28" s="8">
        <f t="shared" si="0"/>
        <v>4</v>
      </c>
      <c r="I28" s="8">
        <f t="shared" si="1"/>
        <v>1</v>
      </c>
      <c r="J28" s="8">
        <f t="shared" si="2"/>
        <v>0</v>
      </c>
      <c r="K28" s="8">
        <f t="shared" si="20"/>
        <v>0</v>
      </c>
      <c r="L28" s="8">
        <f t="shared" si="21"/>
        <v>0</v>
      </c>
      <c r="M28" s="8">
        <f t="shared" si="22"/>
        <v>0</v>
      </c>
      <c r="N28" s="8">
        <f t="shared" si="23"/>
        <v>0</v>
      </c>
      <c r="O28" s="9">
        <f t="shared" si="24"/>
        <v>1</v>
      </c>
      <c r="P28" s="2"/>
      <c r="Q28" s="2"/>
      <c r="R28" s="2"/>
    </row>
    <row r="29" spans="1:18" x14ac:dyDescent="0.25">
      <c r="A29" s="6">
        <v>22</v>
      </c>
      <c r="B29" s="7" t="s">
        <v>47</v>
      </c>
      <c r="C29" s="6" t="s">
        <v>14</v>
      </c>
      <c r="D29" s="27" t="s">
        <v>15</v>
      </c>
      <c r="E29" s="6" t="s">
        <v>14</v>
      </c>
      <c r="F29" s="28" t="s">
        <v>15</v>
      </c>
      <c r="G29" s="28" t="s">
        <v>15</v>
      </c>
      <c r="H29" s="8">
        <f t="shared" si="0"/>
        <v>2</v>
      </c>
      <c r="I29" s="8">
        <f t="shared" si="1"/>
        <v>3</v>
      </c>
      <c r="J29" s="8">
        <f t="shared" si="2"/>
        <v>0</v>
      </c>
      <c r="K29" s="8">
        <f t="shared" si="20"/>
        <v>0</v>
      </c>
      <c r="L29" s="8">
        <f t="shared" si="21"/>
        <v>0</v>
      </c>
      <c r="M29" s="8">
        <f t="shared" si="22"/>
        <v>0</v>
      </c>
      <c r="N29" s="8">
        <f t="shared" si="23"/>
        <v>0</v>
      </c>
      <c r="O29" s="9">
        <f t="shared" si="24"/>
        <v>3</v>
      </c>
      <c r="P29" s="2"/>
      <c r="Q29" s="2"/>
      <c r="R29" s="2"/>
    </row>
    <row r="30" spans="1:18" x14ac:dyDescent="0.25">
      <c r="A30" s="6">
        <v>23</v>
      </c>
      <c r="B30" s="7" t="s">
        <v>48</v>
      </c>
      <c r="C30" s="6" t="s">
        <v>14</v>
      </c>
      <c r="D30" s="6" t="s">
        <v>14</v>
      </c>
      <c r="E30" s="6" t="s">
        <v>14</v>
      </c>
      <c r="F30" s="6" t="s">
        <v>14</v>
      </c>
      <c r="G30" s="28" t="s">
        <v>15</v>
      </c>
      <c r="H30" s="8">
        <f t="shared" si="0"/>
        <v>4</v>
      </c>
      <c r="I30" s="8">
        <f t="shared" si="1"/>
        <v>1</v>
      </c>
      <c r="J30" s="8">
        <f t="shared" si="2"/>
        <v>0</v>
      </c>
      <c r="K30" s="8">
        <f t="shared" si="20"/>
        <v>0</v>
      </c>
      <c r="L30" s="8">
        <f t="shared" si="21"/>
        <v>0</v>
      </c>
      <c r="M30" s="8">
        <f t="shared" si="22"/>
        <v>0</v>
      </c>
      <c r="N30" s="8">
        <f t="shared" si="23"/>
        <v>0</v>
      </c>
      <c r="O30" s="9">
        <f t="shared" si="24"/>
        <v>1</v>
      </c>
      <c r="P30" s="2"/>
      <c r="Q30" s="2"/>
      <c r="R30" s="2"/>
    </row>
    <row r="31" spans="1:18" x14ac:dyDescent="0.25">
      <c r="A31" s="6">
        <v>24</v>
      </c>
      <c r="B31" s="7" t="s">
        <v>49</v>
      </c>
      <c r="C31" s="6" t="s">
        <v>14</v>
      </c>
      <c r="D31" s="6" t="s">
        <v>14</v>
      </c>
      <c r="E31" s="6" t="s">
        <v>14</v>
      </c>
      <c r="F31" s="6" t="s">
        <v>14</v>
      </c>
      <c r="G31" s="6" t="s">
        <v>14</v>
      </c>
      <c r="H31" s="8">
        <f t="shared" si="0"/>
        <v>5</v>
      </c>
      <c r="I31" s="8">
        <f t="shared" si="1"/>
        <v>0</v>
      </c>
      <c r="J31" s="8">
        <f t="shared" si="2"/>
        <v>0</v>
      </c>
      <c r="K31" s="8">
        <f t="shared" si="20"/>
        <v>0</v>
      </c>
      <c r="L31" s="8">
        <f t="shared" si="21"/>
        <v>0</v>
      </c>
      <c r="M31" s="8">
        <f t="shared" si="22"/>
        <v>0</v>
      </c>
      <c r="N31" s="8">
        <f t="shared" si="23"/>
        <v>0</v>
      </c>
      <c r="O31" s="9">
        <f t="shared" si="24"/>
        <v>0</v>
      </c>
      <c r="P31" s="2"/>
      <c r="Q31" s="2"/>
      <c r="R31" s="2"/>
    </row>
    <row r="32" spans="1:18" x14ac:dyDescent="0.25">
      <c r="A32" s="6">
        <v>25</v>
      </c>
      <c r="B32" s="7" t="s">
        <v>50</v>
      </c>
      <c r="C32" s="6" t="s">
        <v>14</v>
      </c>
      <c r="D32" s="6" t="s">
        <v>14</v>
      </c>
      <c r="E32" s="6" t="s">
        <v>14</v>
      </c>
      <c r="F32" s="6" t="s">
        <v>14</v>
      </c>
      <c r="G32" s="28" t="s">
        <v>15</v>
      </c>
      <c r="H32" s="8">
        <f t="shared" si="0"/>
        <v>4</v>
      </c>
      <c r="I32" s="8">
        <f t="shared" si="1"/>
        <v>1</v>
      </c>
      <c r="J32" s="8">
        <f t="shared" si="2"/>
        <v>0</v>
      </c>
      <c r="K32" s="8">
        <f t="shared" si="20"/>
        <v>0</v>
      </c>
      <c r="L32" s="8">
        <f t="shared" si="21"/>
        <v>0</v>
      </c>
      <c r="M32" s="8">
        <f t="shared" si="22"/>
        <v>0</v>
      </c>
      <c r="N32" s="8">
        <f t="shared" si="23"/>
        <v>0</v>
      </c>
      <c r="O32" s="9">
        <f t="shared" si="24"/>
        <v>1</v>
      </c>
      <c r="P32" s="2"/>
      <c r="Q32" s="2"/>
      <c r="R32" s="2"/>
    </row>
    <row r="33" spans="1:18" x14ac:dyDescent="0.25">
      <c r="A33" s="6">
        <v>26</v>
      </c>
      <c r="B33" s="7" t="s">
        <v>51</v>
      </c>
      <c r="C33" s="6" t="s">
        <v>14</v>
      </c>
      <c r="D33" s="6" t="s">
        <v>14</v>
      </c>
      <c r="E33" s="6" t="s">
        <v>14</v>
      </c>
      <c r="F33" s="6" t="s">
        <v>14</v>
      </c>
      <c r="G33" s="6" t="s">
        <v>14</v>
      </c>
      <c r="H33" s="8">
        <f t="shared" si="0"/>
        <v>5</v>
      </c>
      <c r="I33" s="8">
        <f t="shared" si="1"/>
        <v>0</v>
      </c>
      <c r="J33" s="8">
        <f t="shared" si="2"/>
        <v>0</v>
      </c>
      <c r="K33" s="8">
        <f t="shared" si="20"/>
        <v>0</v>
      </c>
      <c r="L33" s="8">
        <f t="shared" si="21"/>
        <v>0</v>
      </c>
      <c r="M33" s="8">
        <f t="shared" si="22"/>
        <v>0</v>
      </c>
      <c r="N33" s="8">
        <f t="shared" si="23"/>
        <v>0</v>
      </c>
      <c r="O33" s="9">
        <f t="shared" si="24"/>
        <v>0</v>
      </c>
      <c r="P33" s="2"/>
      <c r="Q33" s="2"/>
      <c r="R33" s="2"/>
    </row>
    <row r="34" spans="1:18" x14ac:dyDescent="0.25">
      <c r="A34" s="6">
        <v>27</v>
      </c>
      <c r="B34" s="7" t="s">
        <v>52</v>
      </c>
      <c r="C34" s="6" t="s">
        <v>14</v>
      </c>
      <c r="D34" s="6" t="s">
        <v>14</v>
      </c>
      <c r="E34" s="6" t="s">
        <v>14</v>
      </c>
      <c r="F34" s="6" t="s">
        <v>14</v>
      </c>
      <c r="G34" s="6" t="s">
        <v>14</v>
      </c>
      <c r="H34" s="8">
        <f t="shared" si="0"/>
        <v>5</v>
      </c>
      <c r="I34" s="8">
        <f t="shared" si="1"/>
        <v>0</v>
      </c>
      <c r="J34" s="8">
        <f t="shared" si="2"/>
        <v>0</v>
      </c>
      <c r="K34" s="8">
        <f t="shared" si="20"/>
        <v>0</v>
      </c>
      <c r="L34" s="8">
        <f t="shared" si="21"/>
        <v>0</v>
      </c>
      <c r="M34" s="8">
        <f t="shared" si="22"/>
        <v>0</v>
      </c>
      <c r="N34" s="8">
        <f t="shared" si="23"/>
        <v>0</v>
      </c>
      <c r="O34" s="9">
        <f t="shared" si="24"/>
        <v>0</v>
      </c>
      <c r="P34" s="2"/>
      <c r="Q34" s="2"/>
      <c r="R34" s="2"/>
    </row>
    <row r="35" spans="1:18" x14ac:dyDescent="0.25">
      <c r="A35" s="6">
        <v>28</v>
      </c>
      <c r="B35" s="7" t="s">
        <v>53</v>
      </c>
      <c r="C35" s="28" t="s">
        <v>18</v>
      </c>
      <c r="D35" s="27" t="s">
        <v>25</v>
      </c>
      <c r="E35" s="6" t="s">
        <v>14</v>
      </c>
      <c r="F35" s="6" t="s">
        <v>14</v>
      </c>
      <c r="G35" s="28" t="s">
        <v>25</v>
      </c>
      <c r="H35" s="8">
        <f t="shared" si="0"/>
        <v>2</v>
      </c>
      <c r="I35" s="8">
        <f t="shared" si="1"/>
        <v>0</v>
      </c>
      <c r="J35" s="8">
        <f t="shared" si="2"/>
        <v>0</v>
      </c>
      <c r="K35" s="8">
        <f t="shared" si="20"/>
        <v>0</v>
      </c>
      <c r="L35" s="8">
        <f t="shared" si="21"/>
        <v>2</v>
      </c>
      <c r="M35" s="8">
        <f t="shared" si="22"/>
        <v>0</v>
      </c>
      <c r="N35" s="8">
        <f t="shared" si="23"/>
        <v>2</v>
      </c>
      <c r="O35" s="9">
        <f t="shared" si="24"/>
        <v>4</v>
      </c>
      <c r="P35" s="2"/>
      <c r="Q35" s="2"/>
      <c r="R35" s="2"/>
    </row>
    <row r="36" spans="1:18" x14ac:dyDescent="0.25">
      <c r="A36" s="6">
        <v>29</v>
      </c>
      <c r="B36" s="7" t="s">
        <v>54</v>
      </c>
      <c r="C36" s="6" t="s">
        <v>14</v>
      </c>
      <c r="D36" s="6" t="s">
        <v>14</v>
      </c>
      <c r="E36" s="28" t="s">
        <v>15</v>
      </c>
      <c r="F36" s="6" t="s">
        <v>14</v>
      </c>
      <c r="G36" s="6" t="s">
        <v>14</v>
      </c>
      <c r="H36" s="8">
        <f t="shared" si="0"/>
        <v>4</v>
      </c>
      <c r="I36" s="8">
        <f t="shared" si="1"/>
        <v>1</v>
      </c>
      <c r="J36" s="8">
        <f t="shared" si="2"/>
        <v>0</v>
      </c>
      <c r="K36" s="8">
        <f t="shared" si="20"/>
        <v>0</v>
      </c>
      <c r="L36" s="8">
        <f t="shared" si="21"/>
        <v>0</v>
      </c>
      <c r="M36" s="8">
        <f t="shared" si="22"/>
        <v>0</v>
      </c>
      <c r="N36" s="8">
        <f t="shared" si="23"/>
        <v>0</v>
      </c>
      <c r="O36" s="9">
        <f t="shared" si="24"/>
        <v>1</v>
      </c>
      <c r="P36" s="2"/>
      <c r="Q36" s="2"/>
      <c r="R36" s="2"/>
    </row>
    <row r="37" spans="1:18" x14ac:dyDescent="0.25">
      <c r="A37" s="6">
        <v>30</v>
      </c>
      <c r="B37" s="7" t="s">
        <v>55</v>
      </c>
      <c r="C37" s="6" t="s">
        <v>14</v>
      </c>
      <c r="D37" s="6" t="s">
        <v>14</v>
      </c>
      <c r="E37" s="6" t="s">
        <v>14</v>
      </c>
      <c r="F37" s="6" t="s">
        <v>14</v>
      </c>
      <c r="G37" s="6" t="s">
        <v>14</v>
      </c>
      <c r="H37" s="8">
        <f t="shared" si="0"/>
        <v>5</v>
      </c>
      <c r="I37" s="8">
        <f t="shared" si="1"/>
        <v>0</v>
      </c>
      <c r="J37" s="8">
        <f t="shared" si="2"/>
        <v>0</v>
      </c>
      <c r="K37" s="8">
        <f t="shared" si="20"/>
        <v>0</v>
      </c>
      <c r="L37" s="8">
        <f t="shared" si="21"/>
        <v>0</v>
      </c>
      <c r="M37" s="8">
        <f t="shared" si="22"/>
        <v>0</v>
      </c>
      <c r="N37" s="8">
        <f t="shared" si="23"/>
        <v>0</v>
      </c>
      <c r="O37" s="9">
        <f t="shared" si="24"/>
        <v>0</v>
      </c>
      <c r="P37" s="2"/>
      <c r="Q37" s="2"/>
      <c r="R37" s="2"/>
    </row>
    <row r="38" spans="1:18" x14ac:dyDescent="0.25">
      <c r="A38" s="6">
        <v>31</v>
      </c>
      <c r="B38" s="7" t="s">
        <v>56</v>
      </c>
      <c r="C38" s="6" t="s">
        <v>14</v>
      </c>
      <c r="D38" s="6" t="s">
        <v>14</v>
      </c>
      <c r="E38" s="6" t="s">
        <v>14</v>
      </c>
      <c r="F38" s="6" t="s">
        <v>14</v>
      </c>
      <c r="G38" s="6" t="s">
        <v>14</v>
      </c>
      <c r="H38" s="8">
        <f t="shared" si="0"/>
        <v>5</v>
      </c>
      <c r="I38" s="8">
        <f t="shared" si="1"/>
        <v>0</v>
      </c>
      <c r="J38" s="8">
        <f t="shared" si="2"/>
        <v>0</v>
      </c>
      <c r="K38" s="8">
        <f t="shared" si="20"/>
        <v>0</v>
      </c>
      <c r="L38" s="8">
        <f t="shared" si="21"/>
        <v>0</v>
      </c>
      <c r="M38" s="8">
        <f t="shared" si="22"/>
        <v>0</v>
      </c>
      <c r="N38" s="8">
        <f t="shared" si="23"/>
        <v>0</v>
      </c>
      <c r="O38" s="9">
        <f t="shared" si="24"/>
        <v>0</v>
      </c>
      <c r="P38" s="2"/>
      <c r="Q38" s="2"/>
      <c r="R38" s="2"/>
    </row>
    <row r="39" spans="1:18" x14ac:dyDescent="0.25">
      <c r="A39" s="6">
        <v>32</v>
      </c>
      <c r="B39" s="7" t="s">
        <v>57</v>
      </c>
      <c r="C39" s="6" t="s">
        <v>14</v>
      </c>
      <c r="D39" s="6" t="s">
        <v>14</v>
      </c>
      <c r="E39" s="6" t="s">
        <v>14</v>
      </c>
      <c r="F39" s="6" t="s">
        <v>14</v>
      </c>
      <c r="G39" s="6" t="s">
        <v>14</v>
      </c>
      <c r="H39" s="8">
        <f t="shared" si="0"/>
        <v>5</v>
      </c>
      <c r="I39" s="8">
        <f t="shared" si="1"/>
        <v>0</v>
      </c>
      <c r="J39" s="8">
        <f t="shared" si="2"/>
        <v>0</v>
      </c>
      <c r="K39" s="8">
        <f t="shared" si="20"/>
        <v>0</v>
      </c>
      <c r="L39" s="8">
        <f t="shared" si="21"/>
        <v>0</v>
      </c>
      <c r="M39" s="8">
        <f t="shared" si="22"/>
        <v>0</v>
      </c>
      <c r="N39" s="8">
        <f t="shared" si="23"/>
        <v>0</v>
      </c>
      <c r="O39" s="9">
        <f t="shared" si="24"/>
        <v>0</v>
      </c>
      <c r="P39" s="2"/>
      <c r="Q39" s="2"/>
      <c r="R39" s="2"/>
    </row>
    <row r="40" spans="1:18" x14ac:dyDescent="0.25">
      <c r="A40" s="6">
        <v>33</v>
      </c>
      <c r="B40" s="7" t="s">
        <v>58</v>
      </c>
      <c r="C40" s="6" t="s">
        <v>14</v>
      </c>
      <c r="D40" s="6" t="s">
        <v>14</v>
      </c>
      <c r="E40" s="6" t="s">
        <v>14</v>
      </c>
      <c r="F40" s="6" t="s">
        <v>14</v>
      </c>
      <c r="G40" s="6" t="s">
        <v>14</v>
      </c>
      <c r="H40" s="8">
        <f t="shared" si="0"/>
        <v>5</v>
      </c>
      <c r="I40" s="8">
        <f t="shared" si="1"/>
        <v>0</v>
      </c>
      <c r="J40" s="8">
        <f t="shared" si="2"/>
        <v>0</v>
      </c>
      <c r="K40" s="8">
        <f t="shared" si="20"/>
        <v>0</v>
      </c>
      <c r="L40" s="8">
        <f t="shared" si="21"/>
        <v>0</v>
      </c>
      <c r="M40" s="8">
        <f t="shared" si="22"/>
        <v>0</v>
      </c>
      <c r="N40" s="8">
        <f t="shared" si="23"/>
        <v>0</v>
      </c>
      <c r="O40" s="9">
        <f t="shared" si="24"/>
        <v>0</v>
      </c>
      <c r="P40" s="2"/>
      <c r="Q40" s="2"/>
      <c r="R40" s="2"/>
    </row>
    <row r="41" spans="1:18" x14ac:dyDescent="0.25">
      <c r="A41" s="6">
        <v>34</v>
      </c>
      <c r="B41" s="7" t="s">
        <v>59</v>
      </c>
      <c r="C41" s="6" t="s">
        <v>14</v>
      </c>
      <c r="D41" s="6" t="s">
        <v>14</v>
      </c>
      <c r="E41" s="28" t="s">
        <v>15</v>
      </c>
      <c r="F41" s="6" t="s">
        <v>14</v>
      </c>
      <c r="G41" s="6" t="s">
        <v>14</v>
      </c>
      <c r="H41" s="8">
        <f t="shared" si="0"/>
        <v>4</v>
      </c>
      <c r="I41" s="8">
        <f t="shared" si="1"/>
        <v>1</v>
      </c>
      <c r="J41" s="8">
        <f t="shared" si="2"/>
        <v>0</v>
      </c>
      <c r="K41" s="8">
        <f t="shared" si="20"/>
        <v>0</v>
      </c>
      <c r="L41" s="8">
        <f t="shared" si="21"/>
        <v>0</v>
      </c>
      <c r="M41" s="8">
        <f t="shared" si="22"/>
        <v>0</v>
      </c>
      <c r="N41" s="8">
        <f t="shared" si="23"/>
        <v>0</v>
      </c>
      <c r="O41" s="9">
        <f t="shared" si="24"/>
        <v>1</v>
      </c>
      <c r="P41" s="2"/>
      <c r="Q41" s="2"/>
      <c r="R41" s="2"/>
    </row>
    <row r="42" spans="1:18" x14ac:dyDescent="0.25">
      <c r="A42" s="6">
        <v>35</v>
      </c>
      <c r="B42" s="7" t="s">
        <v>60</v>
      </c>
      <c r="C42" s="6" t="s">
        <v>14</v>
      </c>
      <c r="D42" s="6" t="s">
        <v>14</v>
      </c>
      <c r="E42" s="28" t="s">
        <v>15</v>
      </c>
      <c r="F42" s="6" t="s">
        <v>14</v>
      </c>
      <c r="G42" s="28" t="s">
        <v>15</v>
      </c>
      <c r="H42" s="8">
        <f t="shared" si="0"/>
        <v>3</v>
      </c>
      <c r="I42" s="8">
        <f t="shared" si="1"/>
        <v>2</v>
      </c>
      <c r="J42" s="8">
        <f t="shared" si="2"/>
        <v>0</v>
      </c>
      <c r="K42" s="8">
        <f t="shared" si="20"/>
        <v>0</v>
      </c>
      <c r="L42" s="8">
        <f t="shared" si="21"/>
        <v>0</v>
      </c>
      <c r="M42" s="8">
        <f t="shared" si="22"/>
        <v>0</v>
      </c>
      <c r="N42" s="8">
        <f t="shared" si="23"/>
        <v>0</v>
      </c>
      <c r="O42" s="9">
        <f t="shared" si="24"/>
        <v>2</v>
      </c>
      <c r="P42" s="2"/>
      <c r="Q42" s="2"/>
      <c r="R42" s="2"/>
    </row>
    <row r="43" spans="1:18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2"/>
      <c r="I43" s="22"/>
      <c r="J43" s="22"/>
      <c r="K43" s="22"/>
      <c r="L43" s="22"/>
      <c r="M43" s="22"/>
      <c r="N43" s="22"/>
      <c r="O43" s="23"/>
      <c r="P43" s="2"/>
      <c r="Q43" s="2"/>
      <c r="R43" s="2"/>
    </row>
    <row r="44" spans="1:18" x14ac:dyDescent="0.25">
      <c r="A44" s="6">
        <v>37</v>
      </c>
      <c r="B44" s="7" t="s">
        <v>62</v>
      </c>
      <c r="C44" s="6" t="s">
        <v>14</v>
      </c>
      <c r="D44" s="6" t="s">
        <v>14</v>
      </c>
      <c r="E44" s="6" t="s">
        <v>14</v>
      </c>
      <c r="F44" s="28" t="s">
        <v>15</v>
      </c>
      <c r="G44" s="28" t="s">
        <v>15</v>
      </c>
      <c r="H44" s="8">
        <f t="shared" si="0"/>
        <v>3</v>
      </c>
      <c r="I44" s="8">
        <f t="shared" si="1"/>
        <v>2</v>
      </c>
      <c r="J44" s="8">
        <f t="shared" si="2"/>
        <v>0</v>
      </c>
      <c r="K44" s="8">
        <f t="shared" ref="K44" si="25">COUNTIF(C44:G44,"A")*3</f>
        <v>0</v>
      </c>
      <c r="L44" s="8">
        <f t="shared" ref="L44" si="26">COUNTIF(C44:G44,"I")*2</f>
        <v>0</v>
      </c>
      <c r="M44" s="8">
        <f t="shared" ref="M44" si="27">COUNTIF(C44:G44,"S")</f>
        <v>0</v>
      </c>
      <c r="N44" s="8">
        <f t="shared" ref="N44" si="28">COUNTIF(C44:G44,"PC")</f>
        <v>0</v>
      </c>
      <c r="O44" s="9">
        <f>SUM(I44:N44)</f>
        <v>2</v>
      </c>
      <c r="P44" s="2"/>
      <c r="Q44" s="2"/>
      <c r="R44" s="2"/>
    </row>
    <row r="45" spans="1:18" x14ac:dyDescent="0.25">
      <c r="A45" s="6">
        <v>38</v>
      </c>
      <c r="B45" s="7" t="s">
        <v>63</v>
      </c>
      <c r="C45" s="6" t="s">
        <v>14</v>
      </c>
      <c r="D45" s="6" t="s">
        <v>14</v>
      </c>
      <c r="E45" s="6" t="s">
        <v>14</v>
      </c>
      <c r="F45" s="6" t="s">
        <v>14</v>
      </c>
      <c r="G45" s="6" t="s">
        <v>14</v>
      </c>
      <c r="H45" s="8">
        <f>COUNTIF(C45:G45,"TW")</f>
        <v>5</v>
      </c>
      <c r="I45" s="8">
        <f>COUNTIF(C45:G45,"TL")</f>
        <v>0</v>
      </c>
      <c r="J45" s="8">
        <f>COUNTIF(C45:G45,"TA")</f>
        <v>0</v>
      </c>
      <c r="K45" s="8">
        <f>COUNTIF(C45:G45,"A")*3</f>
        <v>0</v>
      </c>
      <c r="L45" s="8">
        <f>COUNTIF(C45:G45,"I")*2</f>
        <v>0</v>
      </c>
      <c r="M45" s="8">
        <f>COUNTIF(C45:G45,"S")</f>
        <v>0</v>
      </c>
      <c r="N45" s="8">
        <f>COUNTIF(C45:G45,"PC")</f>
        <v>0</v>
      </c>
      <c r="O45" s="9">
        <f t="shared" ref="O45:O48" si="29">SUM(I45:N45)</f>
        <v>0</v>
      </c>
      <c r="P45" s="2"/>
      <c r="Q45" s="2"/>
      <c r="R45" s="2"/>
    </row>
    <row r="46" spans="1:18" x14ac:dyDescent="0.25">
      <c r="A46" s="6">
        <v>39</v>
      </c>
      <c r="B46" s="7" t="s">
        <v>64</v>
      </c>
      <c r="C46" s="28" t="s">
        <v>15</v>
      </c>
      <c r="D46" s="6" t="s">
        <v>14</v>
      </c>
      <c r="E46" s="6" t="s">
        <v>14</v>
      </c>
      <c r="F46" s="28" t="s">
        <v>15</v>
      </c>
      <c r="G46" s="28" t="s">
        <v>15</v>
      </c>
      <c r="H46" s="8">
        <f t="shared" si="0"/>
        <v>2</v>
      </c>
      <c r="I46" s="8">
        <f t="shared" si="1"/>
        <v>3</v>
      </c>
      <c r="J46" s="8">
        <f t="shared" si="2"/>
        <v>0</v>
      </c>
      <c r="K46" s="8">
        <f t="shared" ref="K46:K48" si="30">COUNTIF(C46:G46,"A")*3</f>
        <v>0</v>
      </c>
      <c r="L46" s="8">
        <f t="shared" ref="L46:L48" si="31">COUNTIF(C46:G46,"I")*2</f>
        <v>0</v>
      </c>
      <c r="M46" s="8">
        <f t="shared" ref="M46:M48" si="32">COUNTIF(C46:G46,"S")</f>
        <v>0</v>
      </c>
      <c r="N46" s="8">
        <f t="shared" ref="N46:N48" si="33">COUNTIF(C46:G46,"PC")</f>
        <v>0</v>
      </c>
      <c r="O46" s="9">
        <f t="shared" si="29"/>
        <v>3</v>
      </c>
      <c r="P46" s="2"/>
      <c r="Q46" s="2"/>
      <c r="R46" s="2"/>
    </row>
    <row r="47" spans="1:18" x14ac:dyDescent="0.25">
      <c r="A47" s="6">
        <v>40</v>
      </c>
      <c r="B47" s="7" t="s">
        <v>65</v>
      </c>
      <c r="C47" s="6" t="s">
        <v>14</v>
      </c>
      <c r="D47" s="6" t="s">
        <v>14</v>
      </c>
      <c r="E47" s="6" t="s">
        <v>14</v>
      </c>
      <c r="F47" s="6" t="s">
        <v>14</v>
      </c>
      <c r="G47" s="28" t="s">
        <v>15</v>
      </c>
      <c r="H47" s="8">
        <f t="shared" si="0"/>
        <v>4</v>
      </c>
      <c r="I47" s="8">
        <f t="shared" si="1"/>
        <v>1</v>
      </c>
      <c r="J47" s="8">
        <f t="shared" si="2"/>
        <v>0</v>
      </c>
      <c r="K47" s="8">
        <f t="shared" si="30"/>
        <v>0</v>
      </c>
      <c r="L47" s="8">
        <f t="shared" si="31"/>
        <v>0</v>
      </c>
      <c r="M47" s="8">
        <f t="shared" si="32"/>
        <v>0</v>
      </c>
      <c r="N47" s="8">
        <f t="shared" si="33"/>
        <v>0</v>
      </c>
      <c r="O47" s="9">
        <f t="shared" si="29"/>
        <v>1</v>
      </c>
      <c r="P47" s="2"/>
      <c r="Q47" s="2"/>
      <c r="R47" s="2"/>
    </row>
    <row r="48" spans="1:18" x14ac:dyDescent="0.25">
      <c r="A48" s="6">
        <v>41</v>
      </c>
      <c r="B48" s="7" t="s">
        <v>66</v>
      </c>
      <c r="C48" s="6" t="s">
        <v>14</v>
      </c>
      <c r="D48" s="27" t="s">
        <v>15</v>
      </c>
      <c r="E48" s="6" t="s">
        <v>14</v>
      </c>
      <c r="F48" s="6" t="s">
        <v>14</v>
      </c>
      <c r="G48" s="28" t="s">
        <v>16</v>
      </c>
      <c r="H48" s="8">
        <f t="shared" si="0"/>
        <v>3</v>
      </c>
      <c r="I48" s="8">
        <f t="shared" si="1"/>
        <v>1</v>
      </c>
      <c r="J48" s="8">
        <f t="shared" si="2"/>
        <v>1</v>
      </c>
      <c r="K48" s="8">
        <f t="shared" si="30"/>
        <v>0</v>
      </c>
      <c r="L48" s="8">
        <f t="shared" si="31"/>
        <v>0</v>
      </c>
      <c r="M48" s="8">
        <f t="shared" si="32"/>
        <v>0</v>
      </c>
      <c r="N48" s="8">
        <f t="shared" si="33"/>
        <v>0</v>
      </c>
      <c r="O48" s="9">
        <f t="shared" si="29"/>
        <v>2</v>
      </c>
      <c r="P48" s="2"/>
      <c r="Q48" s="2"/>
      <c r="R48" s="2"/>
    </row>
    <row r="49" spans="1:18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2"/>
      <c r="I49" s="22"/>
      <c r="J49" s="22"/>
      <c r="K49" s="22"/>
      <c r="L49" s="22"/>
      <c r="M49" s="22"/>
      <c r="N49" s="22"/>
      <c r="O49" s="23"/>
      <c r="P49" s="2"/>
      <c r="Q49" s="2"/>
      <c r="R49" s="2"/>
    </row>
    <row r="50" spans="1:18" x14ac:dyDescent="0.25">
      <c r="A50" s="6">
        <v>43</v>
      </c>
      <c r="B50" s="7" t="s">
        <v>68</v>
      </c>
      <c r="C50" s="6" t="s">
        <v>14</v>
      </c>
      <c r="D50" s="6" t="s">
        <v>14</v>
      </c>
      <c r="E50" s="6" t="s">
        <v>14</v>
      </c>
      <c r="F50" s="6" t="s">
        <v>14</v>
      </c>
      <c r="G50" s="6" t="s">
        <v>14</v>
      </c>
      <c r="H50" s="8">
        <f t="shared" si="0"/>
        <v>5</v>
      </c>
      <c r="I50" s="8">
        <f t="shared" si="1"/>
        <v>0</v>
      </c>
      <c r="J50" s="8">
        <f t="shared" si="2"/>
        <v>0</v>
      </c>
      <c r="K50" s="8">
        <f t="shared" ref="K50" si="34">COUNTIF(C50:G50,"A")*3</f>
        <v>0</v>
      </c>
      <c r="L50" s="8">
        <f t="shared" ref="L50" si="35">COUNTIF(C50:G50,"I")*2</f>
        <v>0</v>
      </c>
      <c r="M50" s="8">
        <f t="shared" ref="M50" si="36">COUNTIF(C50:G50,"S")</f>
        <v>0</v>
      </c>
      <c r="N50" s="8">
        <f t="shared" ref="N50" si="37">COUNTIF(C50:G50,"PC")</f>
        <v>0</v>
      </c>
      <c r="O50" s="9">
        <f>SUM(I50:N50)</f>
        <v>0</v>
      </c>
      <c r="P50" s="2"/>
      <c r="Q50" s="2"/>
      <c r="R50" s="2"/>
    </row>
    <row r="51" spans="1:18" x14ac:dyDescent="0.25">
      <c r="A51" s="6">
        <v>44</v>
      </c>
      <c r="B51" s="7" t="s">
        <v>69</v>
      </c>
      <c r="C51" s="6" t="s">
        <v>14</v>
      </c>
      <c r="D51" s="6" t="s">
        <v>14</v>
      </c>
      <c r="E51" s="6" t="s">
        <v>14</v>
      </c>
      <c r="F51" s="6" t="s">
        <v>14</v>
      </c>
      <c r="G51" s="6" t="s">
        <v>14</v>
      </c>
      <c r="H51" s="8">
        <f t="shared" si="0"/>
        <v>5</v>
      </c>
      <c r="I51" s="8">
        <f t="shared" si="1"/>
        <v>0</v>
      </c>
      <c r="J51" s="8">
        <f t="shared" si="2"/>
        <v>0</v>
      </c>
      <c r="K51" s="8">
        <f t="shared" ref="K51:K114" si="38">COUNTIF(C51:G51,"A")*3</f>
        <v>0</v>
      </c>
      <c r="L51" s="8">
        <f t="shared" ref="L51:L114" si="39">COUNTIF(C51:G51,"I")*2</f>
        <v>0</v>
      </c>
      <c r="M51" s="8">
        <f t="shared" ref="M51:M112" si="40">COUNTIF(C51:G51,"S")</f>
        <v>0</v>
      </c>
      <c r="N51" s="8">
        <f t="shared" ref="N51:N112" si="41">COUNTIF(C51:G51,"PC")</f>
        <v>0</v>
      </c>
      <c r="O51" s="9">
        <f t="shared" ref="O51:O114" si="42">SUM(I51:N51)</f>
        <v>0</v>
      </c>
      <c r="P51" s="2"/>
      <c r="Q51" s="2"/>
      <c r="R51" s="2"/>
    </row>
    <row r="52" spans="1:18" x14ac:dyDescent="0.25">
      <c r="A52" s="6">
        <v>45</v>
      </c>
      <c r="B52" s="7" t="s">
        <v>70</v>
      </c>
      <c r="C52" s="6" t="s">
        <v>14</v>
      </c>
      <c r="D52" s="6" t="s">
        <v>14</v>
      </c>
      <c r="E52" s="6" t="s">
        <v>14</v>
      </c>
      <c r="F52" s="6" t="s">
        <v>14</v>
      </c>
      <c r="G52" s="6" t="s">
        <v>14</v>
      </c>
      <c r="H52" s="8">
        <f t="shared" si="0"/>
        <v>5</v>
      </c>
      <c r="I52" s="8">
        <f t="shared" si="1"/>
        <v>0</v>
      </c>
      <c r="J52" s="8">
        <f t="shared" si="2"/>
        <v>0</v>
      </c>
      <c r="K52" s="8">
        <f t="shared" si="38"/>
        <v>0</v>
      </c>
      <c r="L52" s="8">
        <f t="shared" si="39"/>
        <v>0</v>
      </c>
      <c r="M52" s="8">
        <f t="shared" si="40"/>
        <v>0</v>
      </c>
      <c r="N52" s="8">
        <f t="shared" si="41"/>
        <v>0</v>
      </c>
      <c r="O52" s="9">
        <f t="shared" si="42"/>
        <v>0</v>
      </c>
      <c r="P52" s="2"/>
      <c r="Q52" s="2"/>
      <c r="R52" s="2"/>
    </row>
    <row r="53" spans="1:18" x14ac:dyDescent="0.25">
      <c r="A53" s="6">
        <v>46</v>
      </c>
      <c r="B53" s="7" t="s">
        <v>71</v>
      </c>
      <c r="C53" s="6" t="s">
        <v>14</v>
      </c>
      <c r="D53" s="6" t="s">
        <v>14</v>
      </c>
      <c r="E53" s="6" t="s">
        <v>14</v>
      </c>
      <c r="F53" s="6" t="s">
        <v>14</v>
      </c>
      <c r="G53" s="6" t="s">
        <v>14</v>
      </c>
      <c r="H53" s="8">
        <f t="shared" si="0"/>
        <v>5</v>
      </c>
      <c r="I53" s="8">
        <f t="shared" si="1"/>
        <v>0</v>
      </c>
      <c r="J53" s="8">
        <f t="shared" si="2"/>
        <v>0</v>
      </c>
      <c r="K53" s="8">
        <f t="shared" si="38"/>
        <v>0</v>
      </c>
      <c r="L53" s="8">
        <f t="shared" si="39"/>
        <v>0</v>
      </c>
      <c r="M53" s="8">
        <f t="shared" si="40"/>
        <v>0</v>
      </c>
      <c r="N53" s="8">
        <f t="shared" si="41"/>
        <v>0</v>
      </c>
      <c r="O53" s="9">
        <f t="shared" si="42"/>
        <v>0</v>
      </c>
      <c r="P53" s="2"/>
      <c r="Q53" s="2"/>
      <c r="R53" s="2"/>
    </row>
    <row r="54" spans="1:18" x14ac:dyDescent="0.25">
      <c r="A54" s="6">
        <v>47</v>
      </c>
      <c r="B54" s="7" t="s">
        <v>72</v>
      </c>
      <c r="C54" s="6" t="s">
        <v>14</v>
      </c>
      <c r="D54" s="6" t="s">
        <v>14</v>
      </c>
      <c r="E54" s="6" t="s">
        <v>14</v>
      </c>
      <c r="F54" s="6" t="s">
        <v>14</v>
      </c>
      <c r="G54" s="6" t="s">
        <v>14</v>
      </c>
      <c r="H54" s="8">
        <f t="shared" si="0"/>
        <v>5</v>
      </c>
      <c r="I54" s="8">
        <f t="shared" si="1"/>
        <v>0</v>
      </c>
      <c r="J54" s="8">
        <f t="shared" si="2"/>
        <v>0</v>
      </c>
      <c r="K54" s="8">
        <f t="shared" si="38"/>
        <v>0</v>
      </c>
      <c r="L54" s="8">
        <f t="shared" si="39"/>
        <v>0</v>
      </c>
      <c r="M54" s="8">
        <f t="shared" si="40"/>
        <v>0</v>
      </c>
      <c r="N54" s="8">
        <f t="shared" si="41"/>
        <v>0</v>
      </c>
      <c r="O54" s="9">
        <f t="shared" si="42"/>
        <v>0</v>
      </c>
      <c r="P54" s="2"/>
      <c r="Q54" s="2"/>
      <c r="R54" s="2"/>
    </row>
    <row r="55" spans="1:18" x14ac:dyDescent="0.25">
      <c r="A55" s="6">
        <v>48</v>
      </c>
      <c r="B55" s="7" t="s">
        <v>73</v>
      </c>
      <c r="C55" s="6" t="s">
        <v>14</v>
      </c>
      <c r="D55" s="6" t="s">
        <v>14</v>
      </c>
      <c r="E55" s="6" t="s">
        <v>14</v>
      </c>
      <c r="F55" s="6" t="s">
        <v>14</v>
      </c>
      <c r="G55" s="28" t="s">
        <v>15</v>
      </c>
      <c r="H55" s="8">
        <f t="shared" si="0"/>
        <v>4</v>
      </c>
      <c r="I55" s="8">
        <f t="shared" si="1"/>
        <v>1</v>
      </c>
      <c r="J55" s="8">
        <f t="shared" si="2"/>
        <v>0</v>
      </c>
      <c r="K55" s="8">
        <f t="shared" si="38"/>
        <v>0</v>
      </c>
      <c r="L55" s="8">
        <f t="shared" si="39"/>
        <v>0</v>
      </c>
      <c r="M55" s="8">
        <f t="shared" si="40"/>
        <v>0</v>
      </c>
      <c r="N55" s="8">
        <f t="shared" si="41"/>
        <v>0</v>
      </c>
      <c r="O55" s="9">
        <f t="shared" si="42"/>
        <v>1</v>
      </c>
      <c r="P55" s="2"/>
      <c r="Q55" s="2"/>
      <c r="R55" s="2"/>
    </row>
    <row r="56" spans="1:18" x14ac:dyDescent="0.25">
      <c r="A56" s="6">
        <v>49</v>
      </c>
      <c r="B56" s="7" t="s">
        <v>74</v>
      </c>
      <c r="C56" s="28" t="s">
        <v>15</v>
      </c>
      <c r="D56" s="6" t="s">
        <v>14</v>
      </c>
      <c r="E56" s="6" t="s">
        <v>14</v>
      </c>
      <c r="F56" s="6" t="s">
        <v>14</v>
      </c>
      <c r="G56" s="6" t="s">
        <v>14</v>
      </c>
      <c r="H56" s="8">
        <f t="shared" si="0"/>
        <v>4</v>
      </c>
      <c r="I56" s="8">
        <f t="shared" si="1"/>
        <v>1</v>
      </c>
      <c r="J56" s="8">
        <f t="shared" si="2"/>
        <v>0</v>
      </c>
      <c r="K56" s="8">
        <f t="shared" si="38"/>
        <v>0</v>
      </c>
      <c r="L56" s="8">
        <f t="shared" si="39"/>
        <v>0</v>
      </c>
      <c r="M56" s="8">
        <f t="shared" si="40"/>
        <v>0</v>
      </c>
      <c r="N56" s="8">
        <f t="shared" si="41"/>
        <v>0</v>
      </c>
      <c r="O56" s="9">
        <f t="shared" si="42"/>
        <v>1</v>
      </c>
      <c r="P56" s="2"/>
      <c r="Q56" s="2"/>
      <c r="R56" s="2"/>
    </row>
    <row r="57" spans="1:18" x14ac:dyDescent="0.25">
      <c r="A57" s="6">
        <v>50</v>
      </c>
      <c r="B57" s="7" t="s">
        <v>75</v>
      </c>
      <c r="C57" s="6" t="s">
        <v>14</v>
      </c>
      <c r="D57" s="6" t="s">
        <v>14</v>
      </c>
      <c r="E57" s="28" t="s">
        <v>15</v>
      </c>
      <c r="F57" s="28" t="s">
        <v>15</v>
      </c>
      <c r="G57" s="6" t="s">
        <v>14</v>
      </c>
      <c r="H57" s="8">
        <f t="shared" si="0"/>
        <v>3</v>
      </c>
      <c r="I57" s="8">
        <f t="shared" si="1"/>
        <v>2</v>
      </c>
      <c r="J57" s="8">
        <f t="shared" si="2"/>
        <v>0</v>
      </c>
      <c r="K57" s="8">
        <f t="shared" si="38"/>
        <v>0</v>
      </c>
      <c r="L57" s="8">
        <f t="shared" si="39"/>
        <v>0</v>
      </c>
      <c r="M57" s="8">
        <f t="shared" si="40"/>
        <v>0</v>
      </c>
      <c r="N57" s="8">
        <f t="shared" si="41"/>
        <v>0</v>
      </c>
      <c r="O57" s="9">
        <f t="shared" si="42"/>
        <v>2</v>
      </c>
      <c r="P57" s="2"/>
      <c r="Q57" s="2"/>
      <c r="R57" s="2"/>
    </row>
    <row r="58" spans="1:18" x14ac:dyDescent="0.25">
      <c r="A58" s="6">
        <v>51</v>
      </c>
      <c r="B58" s="7" t="s">
        <v>76</v>
      </c>
      <c r="C58" s="6" t="s">
        <v>14</v>
      </c>
      <c r="D58" s="6" t="s">
        <v>14</v>
      </c>
      <c r="E58" s="6" t="s">
        <v>14</v>
      </c>
      <c r="F58" s="6" t="s">
        <v>14</v>
      </c>
      <c r="G58" s="6" t="s">
        <v>14</v>
      </c>
      <c r="H58" s="8">
        <f t="shared" si="0"/>
        <v>5</v>
      </c>
      <c r="I58" s="8">
        <f t="shared" si="1"/>
        <v>0</v>
      </c>
      <c r="J58" s="8">
        <f t="shared" si="2"/>
        <v>0</v>
      </c>
      <c r="K58" s="8">
        <f t="shared" si="38"/>
        <v>0</v>
      </c>
      <c r="L58" s="8">
        <f t="shared" si="39"/>
        <v>0</v>
      </c>
      <c r="M58" s="8">
        <f t="shared" si="40"/>
        <v>0</v>
      </c>
      <c r="N58" s="8">
        <f t="shared" si="41"/>
        <v>0</v>
      </c>
      <c r="O58" s="9">
        <f t="shared" si="42"/>
        <v>0</v>
      </c>
      <c r="P58" s="2"/>
      <c r="Q58" s="2"/>
      <c r="R58" s="2"/>
    </row>
    <row r="59" spans="1:18" x14ac:dyDescent="0.25">
      <c r="A59" s="6">
        <v>52</v>
      </c>
      <c r="B59" s="7" t="s">
        <v>77</v>
      </c>
      <c r="C59" s="6" t="s">
        <v>14</v>
      </c>
      <c r="D59" s="6" t="s">
        <v>14</v>
      </c>
      <c r="E59" s="6" t="s">
        <v>14</v>
      </c>
      <c r="F59" s="6" t="s">
        <v>14</v>
      </c>
      <c r="G59" s="6" t="s">
        <v>14</v>
      </c>
      <c r="H59" s="8">
        <f t="shared" si="0"/>
        <v>5</v>
      </c>
      <c r="I59" s="8">
        <f t="shared" si="1"/>
        <v>0</v>
      </c>
      <c r="J59" s="8">
        <f t="shared" si="2"/>
        <v>0</v>
      </c>
      <c r="K59" s="8">
        <f t="shared" si="38"/>
        <v>0</v>
      </c>
      <c r="L59" s="8">
        <f t="shared" si="39"/>
        <v>0</v>
      </c>
      <c r="M59" s="8">
        <f t="shared" si="40"/>
        <v>0</v>
      </c>
      <c r="N59" s="8">
        <f t="shared" si="41"/>
        <v>0</v>
      </c>
      <c r="O59" s="9">
        <f t="shared" si="42"/>
        <v>0</v>
      </c>
      <c r="P59" s="2"/>
      <c r="Q59" s="2"/>
      <c r="R59" s="2"/>
    </row>
    <row r="60" spans="1:18" x14ac:dyDescent="0.25">
      <c r="A60" s="6">
        <v>53</v>
      </c>
      <c r="B60" s="7" t="s">
        <v>78</v>
      </c>
      <c r="C60" s="6" t="s">
        <v>14</v>
      </c>
      <c r="D60" s="6" t="s">
        <v>14</v>
      </c>
      <c r="E60" s="6" t="s">
        <v>14</v>
      </c>
      <c r="F60" s="6" t="s">
        <v>14</v>
      </c>
      <c r="G60" s="28" t="s">
        <v>15</v>
      </c>
      <c r="H60" s="8">
        <f t="shared" si="0"/>
        <v>4</v>
      </c>
      <c r="I60" s="8">
        <f t="shared" si="1"/>
        <v>1</v>
      </c>
      <c r="J60" s="8">
        <f t="shared" si="2"/>
        <v>0</v>
      </c>
      <c r="K60" s="8">
        <f t="shared" si="38"/>
        <v>0</v>
      </c>
      <c r="L60" s="8">
        <f t="shared" si="39"/>
        <v>0</v>
      </c>
      <c r="M60" s="8">
        <f t="shared" si="40"/>
        <v>0</v>
      </c>
      <c r="N60" s="8">
        <f t="shared" si="41"/>
        <v>0</v>
      </c>
      <c r="O60" s="9">
        <f t="shared" si="42"/>
        <v>1</v>
      </c>
      <c r="P60" s="2"/>
      <c r="Q60" s="2"/>
      <c r="R60" s="2"/>
    </row>
    <row r="61" spans="1:18" x14ac:dyDescent="0.25">
      <c r="A61" s="6">
        <v>54</v>
      </c>
      <c r="B61" s="7" t="s">
        <v>79</v>
      </c>
      <c r="C61" s="6" t="s">
        <v>14</v>
      </c>
      <c r="D61" s="6" t="s">
        <v>14</v>
      </c>
      <c r="E61" s="6" t="s">
        <v>14</v>
      </c>
      <c r="F61" s="6" t="s">
        <v>14</v>
      </c>
      <c r="G61" s="6" t="s">
        <v>14</v>
      </c>
      <c r="H61" s="8">
        <f t="shared" si="0"/>
        <v>5</v>
      </c>
      <c r="I61" s="8">
        <f t="shared" si="1"/>
        <v>0</v>
      </c>
      <c r="J61" s="8">
        <f t="shared" si="2"/>
        <v>0</v>
      </c>
      <c r="K61" s="8">
        <f t="shared" si="38"/>
        <v>0</v>
      </c>
      <c r="L61" s="8">
        <f t="shared" si="39"/>
        <v>0</v>
      </c>
      <c r="M61" s="8">
        <f t="shared" si="40"/>
        <v>0</v>
      </c>
      <c r="N61" s="8">
        <f t="shared" si="41"/>
        <v>0</v>
      </c>
      <c r="O61" s="9">
        <f t="shared" si="42"/>
        <v>0</v>
      </c>
      <c r="P61" s="2"/>
      <c r="Q61" s="2"/>
      <c r="R61" s="2"/>
    </row>
    <row r="62" spans="1:18" x14ac:dyDescent="0.25">
      <c r="A62" s="6">
        <v>55</v>
      </c>
      <c r="B62" s="7" t="s">
        <v>80</v>
      </c>
      <c r="C62" s="6" t="s">
        <v>14</v>
      </c>
      <c r="D62" s="6" t="s">
        <v>14</v>
      </c>
      <c r="E62" s="6" t="s">
        <v>14</v>
      </c>
      <c r="F62" s="6" t="s">
        <v>14</v>
      </c>
      <c r="G62" s="6" t="s">
        <v>14</v>
      </c>
      <c r="H62" s="8">
        <f t="shared" si="0"/>
        <v>5</v>
      </c>
      <c r="I62" s="8">
        <f t="shared" si="1"/>
        <v>0</v>
      </c>
      <c r="J62" s="8">
        <f t="shared" si="2"/>
        <v>0</v>
      </c>
      <c r="K62" s="8">
        <f t="shared" si="38"/>
        <v>0</v>
      </c>
      <c r="L62" s="8">
        <f t="shared" si="39"/>
        <v>0</v>
      </c>
      <c r="M62" s="8">
        <f t="shared" si="40"/>
        <v>0</v>
      </c>
      <c r="N62" s="8">
        <f t="shared" si="41"/>
        <v>0</v>
      </c>
      <c r="O62" s="9">
        <f t="shared" si="42"/>
        <v>0</v>
      </c>
      <c r="P62" s="2"/>
      <c r="Q62" s="2"/>
      <c r="R62" s="2"/>
    </row>
    <row r="63" spans="1:18" x14ac:dyDescent="0.25">
      <c r="A63" s="6">
        <v>56</v>
      </c>
      <c r="B63" s="7" t="s">
        <v>81</v>
      </c>
      <c r="C63" s="28" t="s">
        <v>15</v>
      </c>
      <c r="D63" s="6" t="s">
        <v>14</v>
      </c>
      <c r="E63" s="6" t="s">
        <v>14</v>
      </c>
      <c r="F63" s="6" t="s">
        <v>14</v>
      </c>
      <c r="G63" s="6" t="s">
        <v>14</v>
      </c>
      <c r="H63" s="8">
        <f t="shared" si="0"/>
        <v>4</v>
      </c>
      <c r="I63" s="8">
        <f t="shared" si="1"/>
        <v>1</v>
      </c>
      <c r="J63" s="8">
        <f t="shared" si="2"/>
        <v>0</v>
      </c>
      <c r="K63" s="8">
        <f t="shared" si="38"/>
        <v>0</v>
      </c>
      <c r="L63" s="8">
        <f t="shared" si="39"/>
        <v>0</v>
      </c>
      <c r="M63" s="8">
        <f t="shared" si="40"/>
        <v>0</v>
      </c>
      <c r="N63" s="8">
        <f t="shared" si="41"/>
        <v>0</v>
      </c>
      <c r="O63" s="9">
        <f t="shared" si="42"/>
        <v>1</v>
      </c>
      <c r="P63" s="2"/>
      <c r="Q63" s="2"/>
      <c r="R63" s="2"/>
    </row>
    <row r="64" spans="1:18" x14ac:dyDescent="0.25">
      <c r="A64" s="6">
        <v>57</v>
      </c>
      <c r="B64" s="7" t="s">
        <v>82</v>
      </c>
      <c r="C64" s="6" t="s">
        <v>14</v>
      </c>
      <c r="D64" s="6" t="s">
        <v>14</v>
      </c>
      <c r="E64" s="6" t="s">
        <v>14</v>
      </c>
      <c r="F64" s="28" t="s">
        <v>15</v>
      </c>
      <c r="G64" s="6" t="s">
        <v>14</v>
      </c>
      <c r="H64" s="8">
        <f t="shared" si="0"/>
        <v>4</v>
      </c>
      <c r="I64" s="8">
        <f t="shared" si="1"/>
        <v>1</v>
      </c>
      <c r="J64" s="8">
        <f t="shared" si="2"/>
        <v>0</v>
      </c>
      <c r="K64" s="8">
        <f t="shared" si="38"/>
        <v>0</v>
      </c>
      <c r="L64" s="8">
        <f t="shared" si="39"/>
        <v>0</v>
      </c>
      <c r="M64" s="8">
        <f t="shared" si="40"/>
        <v>0</v>
      </c>
      <c r="N64" s="8">
        <f t="shared" si="41"/>
        <v>0</v>
      </c>
      <c r="O64" s="9">
        <f t="shared" si="42"/>
        <v>1</v>
      </c>
      <c r="P64" s="2"/>
      <c r="Q64" s="2"/>
      <c r="R64" s="2"/>
    </row>
    <row r="65" spans="1:18" x14ac:dyDescent="0.25">
      <c r="A65" s="6">
        <v>58</v>
      </c>
      <c r="B65" s="7" t="s">
        <v>83</v>
      </c>
      <c r="C65" s="6" t="s">
        <v>14</v>
      </c>
      <c r="D65" s="6" t="s">
        <v>14</v>
      </c>
      <c r="E65" s="6" t="s">
        <v>14</v>
      </c>
      <c r="F65" s="6" t="s">
        <v>14</v>
      </c>
      <c r="G65" s="6" t="s">
        <v>14</v>
      </c>
      <c r="H65" s="8">
        <f t="shared" si="0"/>
        <v>5</v>
      </c>
      <c r="I65" s="8">
        <f t="shared" si="1"/>
        <v>0</v>
      </c>
      <c r="J65" s="8">
        <f t="shared" si="2"/>
        <v>0</v>
      </c>
      <c r="K65" s="8">
        <f t="shared" si="38"/>
        <v>0</v>
      </c>
      <c r="L65" s="8">
        <f t="shared" si="39"/>
        <v>0</v>
      </c>
      <c r="M65" s="8">
        <f t="shared" si="40"/>
        <v>0</v>
      </c>
      <c r="N65" s="8">
        <f t="shared" si="41"/>
        <v>0</v>
      </c>
      <c r="O65" s="9">
        <f t="shared" si="42"/>
        <v>0</v>
      </c>
      <c r="P65" s="2"/>
      <c r="Q65" s="2"/>
      <c r="R65" s="2"/>
    </row>
    <row r="66" spans="1:18" x14ac:dyDescent="0.25">
      <c r="A66" s="6">
        <v>59</v>
      </c>
      <c r="B66" s="7" t="s">
        <v>84</v>
      </c>
      <c r="C66" s="6" t="s">
        <v>14</v>
      </c>
      <c r="D66" s="6" t="s">
        <v>14</v>
      </c>
      <c r="E66" s="6" t="s">
        <v>14</v>
      </c>
      <c r="F66" s="6" t="s">
        <v>14</v>
      </c>
      <c r="G66" s="28" t="s">
        <v>15</v>
      </c>
      <c r="H66" s="8">
        <f t="shared" si="0"/>
        <v>4</v>
      </c>
      <c r="I66" s="8">
        <f t="shared" si="1"/>
        <v>1</v>
      </c>
      <c r="J66" s="8">
        <f t="shared" si="2"/>
        <v>0</v>
      </c>
      <c r="K66" s="8">
        <f t="shared" si="38"/>
        <v>0</v>
      </c>
      <c r="L66" s="8">
        <f t="shared" si="39"/>
        <v>0</v>
      </c>
      <c r="M66" s="8">
        <f t="shared" si="40"/>
        <v>0</v>
      </c>
      <c r="N66" s="8">
        <f t="shared" si="41"/>
        <v>0</v>
      </c>
      <c r="O66" s="9">
        <f t="shared" si="42"/>
        <v>1</v>
      </c>
      <c r="P66" s="2"/>
      <c r="Q66" s="2"/>
      <c r="R66" s="2"/>
    </row>
    <row r="67" spans="1:18" x14ac:dyDescent="0.25">
      <c r="A67" s="6">
        <v>60</v>
      </c>
      <c r="B67" s="7" t="s">
        <v>85</v>
      </c>
      <c r="C67" s="6" t="s">
        <v>14</v>
      </c>
      <c r="D67" s="6" t="s">
        <v>14</v>
      </c>
      <c r="E67" s="6" t="s">
        <v>14</v>
      </c>
      <c r="F67" s="6" t="s">
        <v>14</v>
      </c>
      <c r="G67" s="6" t="s">
        <v>14</v>
      </c>
      <c r="H67" s="8">
        <f t="shared" si="0"/>
        <v>5</v>
      </c>
      <c r="I67" s="8">
        <f t="shared" si="1"/>
        <v>0</v>
      </c>
      <c r="J67" s="8">
        <f t="shared" si="2"/>
        <v>0</v>
      </c>
      <c r="K67" s="8">
        <f t="shared" si="38"/>
        <v>0</v>
      </c>
      <c r="L67" s="8">
        <f t="shared" si="39"/>
        <v>0</v>
      </c>
      <c r="M67" s="8">
        <f t="shared" si="40"/>
        <v>0</v>
      </c>
      <c r="N67" s="8">
        <f t="shared" si="41"/>
        <v>0</v>
      </c>
      <c r="O67" s="9">
        <f t="shared" si="42"/>
        <v>0</v>
      </c>
      <c r="P67" s="2"/>
      <c r="Q67" s="2"/>
      <c r="R67" s="2"/>
    </row>
    <row r="68" spans="1:18" x14ac:dyDescent="0.25">
      <c r="A68" s="6">
        <v>61</v>
      </c>
      <c r="B68" s="7" t="s">
        <v>86</v>
      </c>
      <c r="C68" s="6" t="s">
        <v>14</v>
      </c>
      <c r="D68" s="6" t="s">
        <v>14</v>
      </c>
      <c r="E68" s="6" t="s">
        <v>14</v>
      </c>
      <c r="F68" s="6" t="s">
        <v>14</v>
      </c>
      <c r="G68" s="6" t="s">
        <v>14</v>
      </c>
      <c r="H68" s="8">
        <f t="shared" si="0"/>
        <v>5</v>
      </c>
      <c r="I68" s="8">
        <f t="shared" si="1"/>
        <v>0</v>
      </c>
      <c r="J68" s="8">
        <f t="shared" si="2"/>
        <v>0</v>
      </c>
      <c r="K68" s="8">
        <f t="shared" si="38"/>
        <v>0</v>
      </c>
      <c r="L68" s="8">
        <f t="shared" si="39"/>
        <v>0</v>
      </c>
      <c r="M68" s="8">
        <f t="shared" si="40"/>
        <v>0</v>
      </c>
      <c r="N68" s="8">
        <f t="shared" si="41"/>
        <v>0</v>
      </c>
      <c r="O68" s="9">
        <f t="shared" si="42"/>
        <v>0</v>
      </c>
      <c r="P68" s="2"/>
      <c r="Q68" s="2"/>
      <c r="R68" s="2"/>
    </row>
    <row r="69" spans="1:18" x14ac:dyDescent="0.25">
      <c r="A69" s="6">
        <v>62</v>
      </c>
      <c r="B69" s="7" t="s">
        <v>87</v>
      </c>
      <c r="C69" s="6" t="s">
        <v>14</v>
      </c>
      <c r="D69" s="6" t="s">
        <v>14</v>
      </c>
      <c r="E69" s="6" t="s">
        <v>14</v>
      </c>
      <c r="F69" s="6" t="s">
        <v>14</v>
      </c>
      <c r="G69" s="6" t="s">
        <v>14</v>
      </c>
      <c r="H69" s="8">
        <f t="shared" si="0"/>
        <v>5</v>
      </c>
      <c r="I69" s="8">
        <f t="shared" si="1"/>
        <v>0</v>
      </c>
      <c r="J69" s="8">
        <f t="shared" si="2"/>
        <v>0</v>
      </c>
      <c r="K69" s="8">
        <f t="shared" si="38"/>
        <v>0</v>
      </c>
      <c r="L69" s="8">
        <f t="shared" si="39"/>
        <v>0</v>
      </c>
      <c r="M69" s="8">
        <f t="shared" si="40"/>
        <v>0</v>
      </c>
      <c r="N69" s="8">
        <f t="shared" si="41"/>
        <v>0</v>
      </c>
      <c r="O69" s="9">
        <f t="shared" si="42"/>
        <v>0</v>
      </c>
      <c r="P69" s="2"/>
      <c r="Q69" s="2"/>
      <c r="R69" s="2"/>
    </row>
    <row r="70" spans="1:18" x14ac:dyDescent="0.25">
      <c r="A70" s="6">
        <v>63</v>
      </c>
      <c r="B70" s="7" t="s">
        <v>88</v>
      </c>
      <c r="C70" s="6" t="s">
        <v>14</v>
      </c>
      <c r="D70" s="6" t="s">
        <v>14</v>
      </c>
      <c r="E70" s="6" t="s">
        <v>14</v>
      </c>
      <c r="F70" s="6" t="s">
        <v>14</v>
      </c>
      <c r="G70" s="28" t="s">
        <v>15</v>
      </c>
      <c r="H70" s="8">
        <f t="shared" si="0"/>
        <v>4</v>
      </c>
      <c r="I70" s="8">
        <f t="shared" si="1"/>
        <v>1</v>
      </c>
      <c r="J70" s="8">
        <f t="shared" si="2"/>
        <v>0</v>
      </c>
      <c r="K70" s="8">
        <f t="shared" si="38"/>
        <v>0</v>
      </c>
      <c r="L70" s="8">
        <f t="shared" si="39"/>
        <v>0</v>
      </c>
      <c r="M70" s="8">
        <f t="shared" si="40"/>
        <v>0</v>
      </c>
      <c r="N70" s="8">
        <f t="shared" si="41"/>
        <v>0</v>
      </c>
      <c r="O70" s="9">
        <f t="shared" si="42"/>
        <v>1</v>
      </c>
      <c r="P70" s="2"/>
      <c r="Q70" s="2"/>
      <c r="R70" s="2"/>
    </row>
    <row r="71" spans="1:18" x14ac:dyDescent="0.25">
      <c r="A71" s="6">
        <v>64</v>
      </c>
      <c r="B71" s="7" t="s">
        <v>89</v>
      </c>
      <c r="C71" s="6" t="s">
        <v>14</v>
      </c>
      <c r="D71" s="6" t="s">
        <v>14</v>
      </c>
      <c r="E71" s="28" t="s">
        <v>19</v>
      </c>
      <c r="F71" s="6" t="s">
        <v>14</v>
      </c>
      <c r="G71" s="6" t="s">
        <v>14</v>
      </c>
      <c r="H71" s="8">
        <f t="shared" si="0"/>
        <v>4</v>
      </c>
      <c r="I71" s="8">
        <f t="shared" si="1"/>
        <v>0</v>
      </c>
      <c r="J71" s="8">
        <f t="shared" si="2"/>
        <v>0</v>
      </c>
      <c r="K71" s="8">
        <f t="shared" si="38"/>
        <v>0</v>
      </c>
      <c r="L71" s="8">
        <f t="shared" si="39"/>
        <v>0</v>
      </c>
      <c r="M71" s="8">
        <f t="shared" si="40"/>
        <v>1</v>
      </c>
      <c r="N71" s="8">
        <f t="shared" si="41"/>
        <v>0</v>
      </c>
      <c r="O71" s="9">
        <f t="shared" si="42"/>
        <v>1</v>
      </c>
      <c r="P71" s="2"/>
      <c r="Q71" s="2"/>
      <c r="R71" s="2"/>
    </row>
    <row r="72" spans="1:18" x14ac:dyDescent="0.25">
      <c r="A72" s="6">
        <v>65</v>
      </c>
      <c r="B72" s="7" t="s">
        <v>90</v>
      </c>
      <c r="C72" s="6" t="s">
        <v>14</v>
      </c>
      <c r="D72" s="6" t="s">
        <v>14</v>
      </c>
      <c r="E72" s="6" t="s">
        <v>14</v>
      </c>
      <c r="F72" s="28" t="s">
        <v>15</v>
      </c>
      <c r="G72" s="6" t="s">
        <v>14</v>
      </c>
      <c r="H72" s="8">
        <f t="shared" si="0"/>
        <v>4</v>
      </c>
      <c r="I72" s="8">
        <f t="shared" si="1"/>
        <v>1</v>
      </c>
      <c r="J72" s="8">
        <f t="shared" si="2"/>
        <v>0</v>
      </c>
      <c r="K72" s="8">
        <f t="shared" si="38"/>
        <v>0</v>
      </c>
      <c r="L72" s="8">
        <f t="shared" si="39"/>
        <v>0</v>
      </c>
      <c r="M72" s="8">
        <f t="shared" si="40"/>
        <v>0</v>
      </c>
      <c r="N72" s="8">
        <f t="shared" si="41"/>
        <v>0</v>
      </c>
      <c r="O72" s="9">
        <f t="shared" si="42"/>
        <v>1</v>
      </c>
      <c r="P72" s="2"/>
      <c r="Q72" s="2"/>
      <c r="R72" s="2"/>
    </row>
    <row r="73" spans="1:18" x14ac:dyDescent="0.25">
      <c r="A73" s="6">
        <v>66</v>
      </c>
      <c r="B73" s="7" t="s">
        <v>91</v>
      </c>
      <c r="C73" s="6" t="s">
        <v>14</v>
      </c>
      <c r="D73" s="6" t="s">
        <v>14</v>
      </c>
      <c r="E73" s="6" t="s">
        <v>14</v>
      </c>
      <c r="F73" s="6" t="s">
        <v>14</v>
      </c>
      <c r="G73" s="6" t="s">
        <v>14</v>
      </c>
      <c r="H73" s="8">
        <f t="shared" ref="H73:H112" si="43">COUNTIF(C73:G73,"TW")</f>
        <v>5</v>
      </c>
      <c r="I73" s="8">
        <f t="shared" ref="I73:I112" si="44">COUNTIF(C73:G73,"TL")</f>
        <v>0</v>
      </c>
      <c r="J73" s="8">
        <f t="shared" ref="J73:J112" si="45">COUNTIF(C73:G73,"TA")</f>
        <v>0</v>
      </c>
      <c r="K73" s="8">
        <f t="shared" si="38"/>
        <v>0</v>
      </c>
      <c r="L73" s="8">
        <f t="shared" si="39"/>
        <v>0</v>
      </c>
      <c r="M73" s="8">
        <f t="shared" si="40"/>
        <v>0</v>
      </c>
      <c r="N73" s="8">
        <f t="shared" si="41"/>
        <v>0</v>
      </c>
      <c r="O73" s="9">
        <f t="shared" si="42"/>
        <v>0</v>
      </c>
      <c r="P73" s="2"/>
      <c r="Q73" s="2"/>
      <c r="R73" s="2"/>
    </row>
    <row r="74" spans="1:18" x14ac:dyDescent="0.25">
      <c r="A74" s="6">
        <v>67</v>
      </c>
      <c r="B74" s="7" t="s">
        <v>92</v>
      </c>
      <c r="C74" s="6" t="s">
        <v>14</v>
      </c>
      <c r="D74" s="6" t="s">
        <v>14</v>
      </c>
      <c r="E74" s="6" t="s">
        <v>14</v>
      </c>
      <c r="F74" s="6" t="s">
        <v>14</v>
      </c>
      <c r="G74" s="6" t="s">
        <v>14</v>
      </c>
      <c r="H74" s="8">
        <f t="shared" si="43"/>
        <v>5</v>
      </c>
      <c r="I74" s="8">
        <f t="shared" si="44"/>
        <v>0</v>
      </c>
      <c r="J74" s="8">
        <f t="shared" si="45"/>
        <v>0</v>
      </c>
      <c r="K74" s="8">
        <f t="shared" si="38"/>
        <v>0</v>
      </c>
      <c r="L74" s="8">
        <f t="shared" si="39"/>
        <v>0</v>
      </c>
      <c r="M74" s="8">
        <f t="shared" si="40"/>
        <v>0</v>
      </c>
      <c r="N74" s="8">
        <f t="shared" si="41"/>
        <v>0</v>
      </c>
      <c r="O74" s="9">
        <f t="shared" si="42"/>
        <v>0</v>
      </c>
      <c r="P74" s="2"/>
      <c r="Q74" s="2"/>
      <c r="R74" s="2"/>
    </row>
    <row r="75" spans="1:18" x14ac:dyDescent="0.25">
      <c r="A75" s="6">
        <v>68</v>
      </c>
      <c r="B75" s="7" t="s">
        <v>93</v>
      </c>
      <c r="C75" s="6" t="s">
        <v>14</v>
      </c>
      <c r="D75" s="27" t="s">
        <v>15</v>
      </c>
      <c r="E75" s="6" t="s">
        <v>14</v>
      </c>
      <c r="F75" s="28" t="s">
        <v>15</v>
      </c>
      <c r="G75" s="29" t="s">
        <v>15</v>
      </c>
      <c r="H75" s="8">
        <f t="shared" si="43"/>
        <v>2</v>
      </c>
      <c r="I75" s="8">
        <f t="shared" si="44"/>
        <v>3</v>
      </c>
      <c r="J75" s="8">
        <f t="shared" si="45"/>
        <v>0</v>
      </c>
      <c r="K75" s="8">
        <f t="shared" si="38"/>
        <v>0</v>
      </c>
      <c r="L75" s="8">
        <f t="shared" si="39"/>
        <v>0</v>
      </c>
      <c r="M75" s="8">
        <f t="shared" si="40"/>
        <v>0</v>
      </c>
      <c r="N75" s="8">
        <f t="shared" si="41"/>
        <v>0</v>
      </c>
      <c r="O75" s="9">
        <f t="shared" si="42"/>
        <v>3</v>
      </c>
      <c r="P75" s="2"/>
      <c r="Q75" s="2"/>
      <c r="R75" s="2"/>
    </row>
    <row r="76" spans="1:18" x14ac:dyDescent="0.25">
      <c r="A76" s="6">
        <v>69</v>
      </c>
      <c r="B76" s="7" t="s">
        <v>94</v>
      </c>
      <c r="C76" s="6" t="s">
        <v>14</v>
      </c>
      <c r="D76" s="6" t="s">
        <v>14</v>
      </c>
      <c r="E76" s="6" t="s">
        <v>14</v>
      </c>
      <c r="F76" s="6" t="s">
        <v>14</v>
      </c>
      <c r="G76" s="6" t="s">
        <v>14</v>
      </c>
      <c r="H76" s="8">
        <f t="shared" si="43"/>
        <v>5</v>
      </c>
      <c r="I76" s="8">
        <f t="shared" si="44"/>
        <v>0</v>
      </c>
      <c r="J76" s="8">
        <f t="shared" si="45"/>
        <v>0</v>
      </c>
      <c r="K76" s="8">
        <f t="shared" si="38"/>
        <v>0</v>
      </c>
      <c r="L76" s="8">
        <f t="shared" si="39"/>
        <v>0</v>
      </c>
      <c r="M76" s="8">
        <f t="shared" si="40"/>
        <v>0</v>
      </c>
      <c r="N76" s="8">
        <f t="shared" si="41"/>
        <v>0</v>
      </c>
      <c r="O76" s="9">
        <f t="shared" si="42"/>
        <v>0</v>
      </c>
      <c r="P76" s="2"/>
      <c r="Q76" s="2"/>
      <c r="R76" s="2"/>
    </row>
    <row r="77" spans="1:18" x14ac:dyDescent="0.25">
      <c r="A77" s="6">
        <v>70</v>
      </c>
      <c r="B77" s="7" t="s">
        <v>95</v>
      </c>
      <c r="C77" s="6" t="s">
        <v>14</v>
      </c>
      <c r="D77" s="6" t="s">
        <v>14</v>
      </c>
      <c r="E77" s="6" t="s">
        <v>14</v>
      </c>
      <c r="F77" s="6" t="s">
        <v>14</v>
      </c>
      <c r="G77" s="28" t="s">
        <v>15</v>
      </c>
      <c r="H77" s="8">
        <f t="shared" si="43"/>
        <v>4</v>
      </c>
      <c r="I77" s="8">
        <f t="shared" si="44"/>
        <v>1</v>
      </c>
      <c r="J77" s="8">
        <f t="shared" si="45"/>
        <v>0</v>
      </c>
      <c r="K77" s="8">
        <f t="shared" si="38"/>
        <v>0</v>
      </c>
      <c r="L77" s="8">
        <f t="shared" si="39"/>
        <v>0</v>
      </c>
      <c r="M77" s="8">
        <f t="shared" si="40"/>
        <v>0</v>
      </c>
      <c r="N77" s="8">
        <f t="shared" si="41"/>
        <v>0</v>
      </c>
      <c r="O77" s="9">
        <f t="shared" si="42"/>
        <v>1</v>
      </c>
      <c r="P77" s="2"/>
      <c r="Q77" s="2"/>
      <c r="R77" s="2"/>
    </row>
    <row r="78" spans="1:18" x14ac:dyDescent="0.25">
      <c r="A78" s="6">
        <v>71</v>
      </c>
      <c r="B78" s="7" t="s">
        <v>96</v>
      </c>
      <c r="C78" s="6" t="s">
        <v>14</v>
      </c>
      <c r="D78" s="6" t="s">
        <v>14</v>
      </c>
      <c r="E78" s="28" t="s">
        <v>15</v>
      </c>
      <c r="F78" s="6" t="s">
        <v>14</v>
      </c>
      <c r="G78" s="28" t="s">
        <v>15</v>
      </c>
      <c r="H78" s="8">
        <f t="shared" si="43"/>
        <v>3</v>
      </c>
      <c r="I78" s="8">
        <f t="shared" si="44"/>
        <v>2</v>
      </c>
      <c r="J78" s="8">
        <f t="shared" si="45"/>
        <v>0</v>
      </c>
      <c r="K78" s="8">
        <f t="shared" si="38"/>
        <v>0</v>
      </c>
      <c r="L78" s="8">
        <f t="shared" si="39"/>
        <v>0</v>
      </c>
      <c r="M78" s="8">
        <f t="shared" si="40"/>
        <v>0</v>
      </c>
      <c r="N78" s="8">
        <f t="shared" si="41"/>
        <v>0</v>
      </c>
      <c r="O78" s="9">
        <f t="shared" si="42"/>
        <v>2</v>
      </c>
      <c r="P78" s="2"/>
      <c r="Q78" s="2"/>
      <c r="R78" s="2"/>
    </row>
    <row r="79" spans="1:18" x14ac:dyDescent="0.25">
      <c r="A79" s="6">
        <v>72</v>
      </c>
      <c r="B79" s="7" t="s">
        <v>97</v>
      </c>
      <c r="C79" s="6" t="s">
        <v>14</v>
      </c>
      <c r="D79" s="6" t="s">
        <v>14</v>
      </c>
      <c r="E79" s="6" t="s">
        <v>14</v>
      </c>
      <c r="F79" s="6" t="s">
        <v>14</v>
      </c>
      <c r="G79" s="28" t="s">
        <v>15</v>
      </c>
      <c r="H79" s="8">
        <f t="shared" si="43"/>
        <v>4</v>
      </c>
      <c r="I79" s="8">
        <f t="shared" si="44"/>
        <v>1</v>
      </c>
      <c r="J79" s="8">
        <f t="shared" si="45"/>
        <v>0</v>
      </c>
      <c r="K79" s="8">
        <f t="shared" si="38"/>
        <v>0</v>
      </c>
      <c r="L79" s="8">
        <f t="shared" si="39"/>
        <v>0</v>
      </c>
      <c r="M79" s="8">
        <f t="shared" si="40"/>
        <v>0</v>
      </c>
      <c r="N79" s="8">
        <f t="shared" si="41"/>
        <v>0</v>
      </c>
      <c r="O79" s="9">
        <f t="shared" si="42"/>
        <v>1</v>
      </c>
      <c r="P79" s="2"/>
      <c r="Q79" s="2"/>
      <c r="R79" s="2"/>
    </row>
    <row r="80" spans="1:18" x14ac:dyDescent="0.25">
      <c r="A80" s="6">
        <v>73</v>
      </c>
      <c r="B80" s="7" t="s">
        <v>98</v>
      </c>
      <c r="C80" s="6" t="s">
        <v>14</v>
      </c>
      <c r="D80" s="27" t="s">
        <v>25</v>
      </c>
      <c r="E80" s="6" t="s">
        <v>14</v>
      </c>
      <c r="F80" s="6" t="s">
        <v>14</v>
      </c>
      <c r="G80" s="6" t="s">
        <v>14</v>
      </c>
      <c r="H80" s="8">
        <f t="shared" si="43"/>
        <v>4</v>
      </c>
      <c r="I80" s="8">
        <f t="shared" si="44"/>
        <v>0</v>
      </c>
      <c r="J80" s="8">
        <f t="shared" si="45"/>
        <v>0</v>
      </c>
      <c r="K80" s="8">
        <f t="shared" si="38"/>
        <v>0</v>
      </c>
      <c r="L80" s="8">
        <f t="shared" si="39"/>
        <v>0</v>
      </c>
      <c r="M80" s="8">
        <f t="shared" si="40"/>
        <v>0</v>
      </c>
      <c r="N80" s="8">
        <f t="shared" si="41"/>
        <v>1</v>
      </c>
      <c r="O80" s="9">
        <f t="shared" si="42"/>
        <v>1</v>
      </c>
      <c r="P80" s="2"/>
      <c r="Q80" s="2"/>
      <c r="R80" s="2"/>
    </row>
    <row r="81" spans="1:18" x14ac:dyDescent="0.25">
      <c r="A81" s="6">
        <v>74</v>
      </c>
      <c r="B81" s="7" t="s">
        <v>99</v>
      </c>
      <c r="C81" s="6" t="s">
        <v>14</v>
      </c>
      <c r="D81" s="6" t="s">
        <v>14</v>
      </c>
      <c r="E81" s="6" t="s">
        <v>14</v>
      </c>
      <c r="F81" s="6" t="s">
        <v>14</v>
      </c>
      <c r="G81" s="6" t="s">
        <v>14</v>
      </c>
      <c r="H81" s="8">
        <f t="shared" si="43"/>
        <v>5</v>
      </c>
      <c r="I81" s="8">
        <f t="shared" si="44"/>
        <v>0</v>
      </c>
      <c r="J81" s="8">
        <f t="shared" si="45"/>
        <v>0</v>
      </c>
      <c r="K81" s="8">
        <f t="shared" si="38"/>
        <v>0</v>
      </c>
      <c r="L81" s="8">
        <f t="shared" si="39"/>
        <v>0</v>
      </c>
      <c r="M81" s="8">
        <f t="shared" si="40"/>
        <v>0</v>
      </c>
      <c r="N81" s="8">
        <f t="shared" si="41"/>
        <v>0</v>
      </c>
      <c r="O81" s="9">
        <f t="shared" si="42"/>
        <v>0</v>
      </c>
      <c r="P81" s="2"/>
      <c r="Q81" s="2"/>
      <c r="R81" s="2"/>
    </row>
    <row r="82" spans="1:18" x14ac:dyDescent="0.25">
      <c r="A82" s="6">
        <v>75</v>
      </c>
      <c r="B82" s="7" t="s">
        <v>100</v>
      </c>
      <c r="C82" s="28" t="s">
        <v>15</v>
      </c>
      <c r="D82" s="27" t="s">
        <v>15</v>
      </c>
      <c r="E82" s="6" t="s">
        <v>14</v>
      </c>
      <c r="F82" s="6" t="s">
        <v>14</v>
      </c>
      <c r="G82" s="28" t="s">
        <v>15</v>
      </c>
      <c r="H82" s="8">
        <f t="shared" si="43"/>
        <v>2</v>
      </c>
      <c r="I82" s="8">
        <f t="shared" si="44"/>
        <v>3</v>
      </c>
      <c r="J82" s="8">
        <f t="shared" si="45"/>
        <v>0</v>
      </c>
      <c r="K82" s="8">
        <f t="shared" si="38"/>
        <v>0</v>
      </c>
      <c r="L82" s="8">
        <f t="shared" si="39"/>
        <v>0</v>
      </c>
      <c r="M82" s="8">
        <f t="shared" si="40"/>
        <v>0</v>
      </c>
      <c r="N82" s="8">
        <f t="shared" si="41"/>
        <v>0</v>
      </c>
      <c r="O82" s="9">
        <f t="shared" si="42"/>
        <v>3</v>
      </c>
      <c r="P82" s="2"/>
      <c r="Q82" s="2"/>
      <c r="R82" s="2"/>
    </row>
    <row r="83" spans="1:18" x14ac:dyDescent="0.25">
      <c r="A83" s="6">
        <v>76</v>
      </c>
      <c r="B83" s="7" t="s">
        <v>101</v>
      </c>
      <c r="C83" s="28" t="s">
        <v>18</v>
      </c>
      <c r="D83" s="6" t="s">
        <v>14</v>
      </c>
      <c r="E83" s="6" t="s">
        <v>14</v>
      </c>
      <c r="F83" s="6" t="s">
        <v>14</v>
      </c>
      <c r="G83" s="6" t="s">
        <v>14</v>
      </c>
      <c r="H83" s="8">
        <f t="shared" si="43"/>
        <v>4</v>
      </c>
      <c r="I83" s="8">
        <f t="shared" si="44"/>
        <v>0</v>
      </c>
      <c r="J83" s="8">
        <f t="shared" si="45"/>
        <v>0</v>
      </c>
      <c r="K83" s="8">
        <f t="shared" si="38"/>
        <v>0</v>
      </c>
      <c r="L83" s="8">
        <f t="shared" si="39"/>
        <v>2</v>
      </c>
      <c r="M83" s="8">
        <f t="shared" si="40"/>
        <v>0</v>
      </c>
      <c r="N83" s="8">
        <f t="shared" si="41"/>
        <v>0</v>
      </c>
      <c r="O83" s="9">
        <f t="shared" si="42"/>
        <v>2</v>
      </c>
      <c r="P83" s="2"/>
      <c r="Q83" s="2"/>
      <c r="R83" s="2"/>
    </row>
    <row r="84" spans="1:18" x14ac:dyDescent="0.25">
      <c r="A84" s="6">
        <v>77</v>
      </c>
      <c r="B84" s="7" t="s">
        <v>102</v>
      </c>
      <c r="C84" s="28" t="s">
        <v>15</v>
      </c>
      <c r="D84" s="6" t="s">
        <v>14</v>
      </c>
      <c r="E84" s="6" t="s">
        <v>14</v>
      </c>
      <c r="F84" s="6" t="s">
        <v>14</v>
      </c>
      <c r="G84" s="6" t="s">
        <v>14</v>
      </c>
      <c r="H84" s="8">
        <f t="shared" si="43"/>
        <v>4</v>
      </c>
      <c r="I84" s="8">
        <f t="shared" si="44"/>
        <v>1</v>
      </c>
      <c r="J84" s="8">
        <f t="shared" si="45"/>
        <v>0</v>
      </c>
      <c r="K84" s="8">
        <f t="shared" si="38"/>
        <v>0</v>
      </c>
      <c r="L84" s="8">
        <f t="shared" si="39"/>
        <v>0</v>
      </c>
      <c r="M84" s="8">
        <f t="shared" si="40"/>
        <v>0</v>
      </c>
      <c r="N84" s="8">
        <f t="shared" si="41"/>
        <v>0</v>
      </c>
      <c r="O84" s="9">
        <f t="shared" si="42"/>
        <v>1</v>
      </c>
      <c r="P84" s="2"/>
      <c r="Q84" s="2"/>
      <c r="R84" s="2"/>
    </row>
    <row r="85" spans="1:18" x14ac:dyDescent="0.25">
      <c r="A85" s="6">
        <v>78</v>
      </c>
      <c r="B85" s="7" t="s">
        <v>103</v>
      </c>
      <c r="C85" s="6" t="s">
        <v>14</v>
      </c>
      <c r="D85" s="27" t="s">
        <v>15</v>
      </c>
      <c r="E85" s="6" t="s">
        <v>14</v>
      </c>
      <c r="F85" s="6" t="s">
        <v>14</v>
      </c>
      <c r="G85" s="28" t="s">
        <v>15</v>
      </c>
      <c r="H85" s="8">
        <f t="shared" si="43"/>
        <v>3</v>
      </c>
      <c r="I85" s="8">
        <f t="shared" si="44"/>
        <v>2</v>
      </c>
      <c r="J85" s="8">
        <f t="shared" si="45"/>
        <v>0</v>
      </c>
      <c r="K85" s="8">
        <f t="shared" si="38"/>
        <v>0</v>
      </c>
      <c r="L85" s="8">
        <f t="shared" si="39"/>
        <v>0</v>
      </c>
      <c r="M85" s="8">
        <f t="shared" si="40"/>
        <v>0</v>
      </c>
      <c r="N85" s="8">
        <f t="shared" si="41"/>
        <v>0</v>
      </c>
      <c r="O85" s="9">
        <f t="shared" si="42"/>
        <v>2</v>
      </c>
      <c r="P85" s="2"/>
      <c r="Q85" s="2"/>
      <c r="R85" s="2"/>
    </row>
    <row r="86" spans="1:18" x14ac:dyDescent="0.25">
      <c r="A86" s="6">
        <v>79</v>
      </c>
      <c r="B86" s="7" t="s">
        <v>104</v>
      </c>
      <c r="C86" s="28" t="s">
        <v>15</v>
      </c>
      <c r="D86" s="6" t="s">
        <v>14</v>
      </c>
      <c r="E86" s="6" t="s">
        <v>14</v>
      </c>
      <c r="F86" s="6" t="s">
        <v>14</v>
      </c>
      <c r="G86" s="6" t="s">
        <v>14</v>
      </c>
      <c r="H86" s="8">
        <f t="shared" si="43"/>
        <v>4</v>
      </c>
      <c r="I86" s="8">
        <f t="shared" si="44"/>
        <v>1</v>
      </c>
      <c r="J86" s="8">
        <f t="shared" si="45"/>
        <v>0</v>
      </c>
      <c r="K86" s="8">
        <f t="shared" si="38"/>
        <v>0</v>
      </c>
      <c r="L86" s="8">
        <f t="shared" si="39"/>
        <v>0</v>
      </c>
      <c r="M86" s="8">
        <f t="shared" si="40"/>
        <v>0</v>
      </c>
      <c r="N86" s="8">
        <f t="shared" si="41"/>
        <v>0</v>
      </c>
      <c r="O86" s="9">
        <f t="shared" si="42"/>
        <v>1</v>
      </c>
      <c r="P86" s="2"/>
      <c r="Q86" s="2"/>
      <c r="R86" s="2"/>
    </row>
    <row r="87" spans="1:18" x14ac:dyDescent="0.25">
      <c r="A87" s="6">
        <v>80</v>
      </c>
      <c r="B87" s="7" t="s">
        <v>105</v>
      </c>
      <c r="C87" s="28" t="s">
        <v>15</v>
      </c>
      <c r="D87" s="6" t="s">
        <v>14</v>
      </c>
      <c r="E87" s="6" t="s">
        <v>14</v>
      </c>
      <c r="F87" s="6" t="s">
        <v>14</v>
      </c>
      <c r="G87" s="6" t="s">
        <v>14</v>
      </c>
      <c r="H87" s="8">
        <f t="shared" si="43"/>
        <v>4</v>
      </c>
      <c r="I87" s="8">
        <f t="shared" si="44"/>
        <v>1</v>
      </c>
      <c r="J87" s="8">
        <f t="shared" si="45"/>
        <v>0</v>
      </c>
      <c r="K87" s="8">
        <f t="shared" si="38"/>
        <v>0</v>
      </c>
      <c r="L87" s="8">
        <f t="shared" si="39"/>
        <v>0</v>
      </c>
      <c r="M87" s="8">
        <f t="shared" si="40"/>
        <v>0</v>
      </c>
      <c r="N87" s="8">
        <f t="shared" si="41"/>
        <v>0</v>
      </c>
      <c r="O87" s="9">
        <f t="shared" si="42"/>
        <v>1</v>
      </c>
      <c r="P87" s="2"/>
      <c r="Q87" s="2"/>
      <c r="R87" s="2"/>
    </row>
    <row r="88" spans="1:18" x14ac:dyDescent="0.25">
      <c r="A88" s="6">
        <v>81</v>
      </c>
      <c r="B88" s="7" t="s">
        <v>106</v>
      </c>
      <c r="C88" s="6" t="s">
        <v>14</v>
      </c>
      <c r="D88" s="6" t="s">
        <v>14</v>
      </c>
      <c r="E88" s="6" t="s">
        <v>14</v>
      </c>
      <c r="F88" s="6" t="s">
        <v>14</v>
      </c>
      <c r="G88" s="6" t="s">
        <v>14</v>
      </c>
      <c r="H88" s="8">
        <f t="shared" si="43"/>
        <v>5</v>
      </c>
      <c r="I88" s="8">
        <f t="shared" si="44"/>
        <v>0</v>
      </c>
      <c r="J88" s="8">
        <f t="shared" si="45"/>
        <v>0</v>
      </c>
      <c r="K88" s="8">
        <f t="shared" si="38"/>
        <v>0</v>
      </c>
      <c r="L88" s="8">
        <f t="shared" si="39"/>
        <v>0</v>
      </c>
      <c r="M88" s="8">
        <f t="shared" si="40"/>
        <v>0</v>
      </c>
      <c r="N88" s="8">
        <f t="shared" si="41"/>
        <v>0</v>
      </c>
      <c r="O88" s="9">
        <f t="shared" si="42"/>
        <v>0</v>
      </c>
      <c r="P88" s="2"/>
      <c r="Q88" s="2"/>
      <c r="R88" s="2"/>
    </row>
    <row r="89" spans="1:18" x14ac:dyDescent="0.25">
      <c r="A89" s="6">
        <v>82</v>
      </c>
      <c r="B89" s="7" t="s">
        <v>107</v>
      </c>
      <c r="C89" s="6" t="s">
        <v>14</v>
      </c>
      <c r="D89" s="6" t="s">
        <v>14</v>
      </c>
      <c r="E89" s="6" t="s">
        <v>14</v>
      </c>
      <c r="F89" s="6" t="s">
        <v>14</v>
      </c>
      <c r="G89" s="6" t="s">
        <v>14</v>
      </c>
      <c r="H89" s="8">
        <f t="shared" si="43"/>
        <v>5</v>
      </c>
      <c r="I89" s="8">
        <f t="shared" si="44"/>
        <v>0</v>
      </c>
      <c r="J89" s="8">
        <f t="shared" si="45"/>
        <v>0</v>
      </c>
      <c r="K89" s="8">
        <f t="shared" si="38"/>
        <v>0</v>
      </c>
      <c r="L89" s="8">
        <f t="shared" si="39"/>
        <v>0</v>
      </c>
      <c r="M89" s="8">
        <f t="shared" si="40"/>
        <v>0</v>
      </c>
      <c r="N89" s="8">
        <f t="shared" si="41"/>
        <v>0</v>
      </c>
      <c r="O89" s="9">
        <f t="shared" si="42"/>
        <v>0</v>
      </c>
      <c r="P89" s="2"/>
      <c r="Q89" s="2"/>
      <c r="R89" s="2"/>
    </row>
    <row r="90" spans="1:18" x14ac:dyDescent="0.25">
      <c r="A90" s="6">
        <v>83</v>
      </c>
      <c r="B90" s="7" t="s">
        <v>108</v>
      </c>
      <c r="C90" s="6" t="s">
        <v>14</v>
      </c>
      <c r="D90" s="6" t="s">
        <v>14</v>
      </c>
      <c r="E90" s="6" t="s">
        <v>14</v>
      </c>
      <c r="F90" s="6" t="s">
        <v>14</v>
      </c>
      <c r="G90" s="6" t="s">
        <v>14</v>
      </c>
      <c r="H90" s="8">
        <f t="shared" si="43"/>
        <v>5</v>
      </c>
      <c r="I90" s="8">
        <f t="shared" si="44"/>
        <v>0</v>
      </c>
      <c r="J90" s="8">
        <f t="shared" si="45"/>
        <v>0</v>
      </c>
      <c r="K90" s="8">
        <f t="shared" si="38"/>
        <v>0</v>
      </c>
      <c r="L90" s="8">
        <f t="shared" si="39"/>
        <v>0</v>
      </c>
      <c r="M90" s="8">
        <f t="shared" si="40"/>
        <v>0</v>
      </c>
      <c r="N90" s="8">
        <f t="shared" si="41"/>
        <v>0</v>
      </c>
      <c r="O90" s="9">
        <f t="shared" si="42"/>
        <v>0</v>
      </c>
      <c r="P90" s="2"/>
      <c r="Q90" s="2"/>
      <c r="R90" s="2"/>
    </row>
    <row r="91" spans="1:18" x14ac:dyDescent="0.25">
      <c r="A91" s="6">
        <v>84</v>
      </c>
      <c r="B91" s="7" t="s">
        <v>109</v>
      </c>
      <c r="C91" s="6" t="s">
        <v>14</v>
      </c>
      <c r="D91" s="6" t="s">
        <v>14</v>
      </c>
      <c r="E91" s="28" t="s">
        <v>15</v>
      </c>
      <c r="F91" s="6" t="s">
        <v>14</v>
      </c>
      <c r="G91" s="28" t="s">
        <v>15</v>
      </c>
      <c r="H91" s="8">
        <f t="shared" si="43"/>
        <v>3</v>
      </c>
      <c r="I91" s="8">
        <f t="shared" si="44"/>
        <v>2</v>
      </c>
      <c r="J91" s="8">
        <f t="shared" si="45"/>
        <v>0</v>
      </c>
      <c r="K91" s="8">
        <f t="shared" si="38"/>
        <v>0</v>
      </c>
      <c r="L91" s="8">
        <f t="shared" si="39"/>
        <v>0</v>
      </c>
      <c r="M91" s="8">
        <f t="shared" si="40"/>
        <v>0</v>
      </c>
      <c r="N91" s="8">
        <f t="shared" si="41"/>
        <v>0</v>
      </c>
      <c r="O91" s="9">
        <f t="shared" si="42"/>
        <v>2</v>
      </c>
      <c r="P91" s="2"/>
      <c r="Q91" s="2"/>
      <c r="R91" s="2"/>
    </row>
    <row r="92" spans="1:18" x14ac:dyDescent="0.25">
      <c r="A92" s="6">
        <v>85</v>
      </c>
      <c r="B92" s="7" t="s">
        <v>110</v>
      </c>
      <c r="C92" s="6" t="s">
        <v>14</v>
      </c>
      <c r="D92" s="6" t="s">
        <v>14</v>
      </c>
      <c r="E92" s="6" t="s">
        <v>14</v>
      </c>
      <c r="F92" s="6" t="s">
        <v>14</v>
      </c>
      <c r="G92" s="6" t="s">
        <v>14</v>
      </c>
      <c r="H92" s="8">
        <f t="shared" si="43"/>
        <v>5</v>
      </c>
      <c r="I92" s="8">
        <f t="shared" si="44"/>
        <v>0</v>
      </c>
      <c r="J92" s="8">
        <f t="shared" si="45"/>
        <v>0</v>
      </c>
      <c r="K92" s="8">
        <f t="shared" si="38"/>
        <v>0</v>
      </c>
      <c r="L92" s="8">
        <f t="shared" si="39"/>
        <v>0</v>
      </c>
      <c r="M92" s="8">
        <f t="shared" si="40"/>
        <v>0</v>
      </c>
      <c r="N92" s="8">
        <f t="shared" si="41"/>
        <v>0</v>
      </c>
      <c r="O92" s="9">
        <f t="shared" si="42"/>
        <v>0</v>
      </c>
      <c r="P92" s="2"/>
      <c r="Q92" s="2"/>
      <c r="R92" s="2"/>
    </row>
    <row r="93" spans="1:18" x14ac:dyDescent="0.25">
      <c r="A93" s="6">
        <v>86</v>
      </c>
      <c r="B93" s="7" t="s">
        <v>111</v>
      </c>
      <c r="C93" s="6" t="s">
        <v>14</v>
      </c>
      <c r="D93" s="6" t="s">
        <v>14</v>
      </c>
      <c r="E93" s="6" t="s">
        <v>14</v>
      </c>
      <c r="F93" s="6" t="s">
        <v>14</v>
      </c>
      <c r="G93" s="6" t="s">
        <v>14</v>
      </c>
      <c r="H93" s="8">
        <f t="shared" si="43"/>
        <v>5</v>
      </c>
      <c r="I93" s="8">
        <f t="shared" si="44"/>
        <v>0</v>
      </c>
      <c r="J93" s="8">
        <f t="shared" si="45"/>
        <v>0</v>
      </c>
      <c r="K93" s="8">
        <f t="shared" si="38"/>
        <v>0</v>
      </c>
      <c r="L93" s="8">
        <f t="shared" si="39"/>
        <v>0</v>
      </c>
      <c r="M93" s="8">
        <f t="shared" si="40"/>
        <v>0</v>
      </c>
      <c r="N93" s="8">
        <f t="shared" si="41"/>
        <v>0</v>
      </c>
      <c r="O93" s="9">
        <f t="shared" si="42"/>
        <v>0</v>
      </c>
      <c r="P93" s="2"/>
      <c r="Q93" s="2"/>
      <c r="R93" s="2"/>
    </row>
    <row r="94" spans="1:18" x14ac:dyDescent="0.25">
      <c r="A94" s="6">
        <v>87</v>
      </c>
      <c r="B94" s="7" t="s">
        <v>112</v>
      </c>
      <c r="C94" s="6" t="s">
        <v>14</v>
      </c>
      <c r="D94" s="6" t="s">
        <v>14</v>
      </c>
      <c r="E94" s="6" t="s">
        <v>14</v>
      </c>
      <c r="F94" s="28" t="s">
        <v>15</v>
      </c>
      <c r="G94" s="6" t="s">
        <v>14</v>
      </c>
      <c r="H94" s="8">
        <f t="shared" si="43"/>
        <v>4</v>
      </c>
      <c r="I94" s="8">
        <f t="shared" si="44"/>
        <v>1</v>
      </c>
      <c r="J94" s="8">
        <f t="shared" si="45"/>
        <v>0</v>
      </c>
      <c r="K94" s="8">
        <f t="shared" si="38"/>
        <v>0</v>
      </c>
      <c r="L94" s="8">
        <f t="shared" si="39"/>
        <v>0</v>
      </c>
      <c r="M94" s="8">
        <f t="shared" si="40"/>
        <v>0</v>
      </c>
      <c r="N94" s="8">
        <f t="shared" si="41"/>
        <v>0</v>
      </c>
      <c r="O94" s="9">
        <f t="shared" si="42"/>
        <v>1</v>
      </c>
      <c r="P94" s="2"/>
      <c r="Q94" s="2"/>
      <c r="R94" s="2"/>
    </row>
    <row r="95" spans="1:18" x14ac:dyDescent="0.25">
      <c r="A95" s="6">
        <v>88</v>
      </c>
      <c r="B95" s="7" t="s">
        <v>113</v>
      </c>
      <c r="C95" s="6" t="s">
        <v>14</v>
      </c>
      <c r="D95" s="6" t="s">
        <v>14</v>
      </c>
      <c r="E95" s="6" t="s">
        <v>14</v>
      </c>
      <c r="F95" s="6" t="s">
        <v>14</v>
      </c>
      <c r="G95" s="6" t="s">
        <v>14</v>
      </c>
      <c r="H95" s="8">
        <f t="shared" si="43"/>
        <v>5</v>
      </c>
      <c r="I95" s="8">
        <f t="shared" si="44"/>
        <v>0</v>
      </c>
      <c r="J95" s="8">
        <f t="shared" si="45"/>
        <v>0</v>
      </c>
      <c r="K95" s="8">
        <f t="shared" si="38"/>
        <v>0</v>
      </c>
      <c r="L95" s="8">
        <f t="shared" si="39"/>
        <v>0</v>
      </c>
      <c r="M95" s="8">
        <f t="shared" si="40"/>
        <v>0</v>
      </c>
      <c r="N95" s="8">
        <f t="shared" si="41"/>
        <v>0</v>
      </c>
      <c r="O95" s="9">
        <f t="shared" si="42"/>
        <v>0</v>
      </c>
      <c r="P95" s="2"/>
      <c r="Q95" s="2"/>
      <c r="R95" s="2"/>
    </row>
    <row r="96" spans="1:18" x14ac:dyDescent="0.25">
      <c r="A96" s="6">
        <v>89</v>
      </c>
      <c r="B96" s="7" t="s">
        <v>114</v>
      </c>
      <c r="C96" s="6" t="s">
        <v>14</v>
      </c>
      <c r="D96" s="6" t="s">
        <v>14</v>
      </c>
      <c r="E96" s="6" t="s">
        <v>14</v>
      </c>
      <c r="F96" s="6" t="s">
        <v>14</v>
      </c>
      <c r="G96" s="6" t="s">
        <v>14</v>
      </c>
      <c r="H96" s="8">
        <f t="shared" si="43"/>
        <v>5</v>
      </c>
      <c r="I96" s="8">
        <f t="shared" si="44"/>
        <v>0</v>
      </c>
      <c r="J96" s="8">
        <f t="shared" si="45"/>
        <v>0</v>
      </c>
      <c r="K96" s="8">
        <f t="shared" si="38"/>
        <v>0</v>
      </c>
      <c r="L96" s="8">
        <f t="shared" si="39"/>
        <v>0</v>
      </c>
      <c r="M96" s="8">
        <f t="shared" si="40"/>
        <v>0</v>
      </c>
      <c r="N96" s="8">
        <f t="shared" si="41"/>
        <v>0</v>
      </c>
      <c r="O96" s="9">
        <f t="shared" si="42"/>
        <v>0</v>
      </c>
      <c r="P96" s="2"/>
      <c r="Q96" s="2"/>
      <c r="R96" s="2"/>
    </row>
    <row r="97" spans="1:18" x14ac:dyDescent="0.25">
      <c r="A97" s="6">
        <v>90</v>
      </c>
      <c r="B97" s="7" t="s">
        <v>115</v>
      </c>
      <c r="C97" s="6" t="s">
        <v>14</v>
      </c>
      <c r="D97" s="6" t="s">
        <v>14</v>
      </c>
      <c r="E97" s="6" t="s">
        <v>14</v>
      </c>
      <c r="F97" s="6" t="s">
        <v>14</v>
      </c>
      <c r="G97" s="6" t="s">
        <v>14</v>
      </c>
      <c r="H97" s="8">
        <f t="shared" si="43"/>
        <v>5</v>
      </c>
      <c r="I97" s="8">
        <f t="shared" si="44"/>
        <v>0</v>
      </c>
      <c r="J97" s="8">
        <f t="shared" si="45"/>
        <v>0</v>
      </c>
      <c r="K97" s="8">
        <f t="shared" si="38"/>
        <v>0</v>
      </c>
      <c r="L97" s="8">
        <f t="shared" si="39"/>
        <v>0</v>
      </c>
      <c r="M97" s="8">
        <f t="shared" si="40"/>
        <v>0</v>
      </c>
      <c r="N97" s="8">
        <f t="shared" si="41"/>
        <v>0</v>
      </c>
      <c r="O97" s="9">
        <f t="shared" si="42"/>
        <v>0</v>
      </c>
      <c r="P97" s="2"/>
      <c r="Q97" s="2"/>
      <c r="R97" s="2"/>
    </row>
    <row r="98" spans="1:18" x14ac:dyDescent="0.25">
      <c r="A98" s="6">
        <v>91</v>
      </c>
      <c r="B98" s="7" t="s">
        <v>116</v>
      </c>
      <c r="C98" s="6" t="s">
        <v>14</v>
      </c>
      <c r="D98" s="6" t="s">
        <v>14</v>
      </c>
      <c r="E98" s="6" t="s">
        <v>14</v>
      </c>
      <c r="F98" s="6" t="s">
        <v>14</v>
      </c>
      <c r="G98" s="28" t="s">
        <v>15</v>
      </c>
      <c r="H98" s="8">
        <f t="shared" si="43"/>
        <v>4</v>
      </c>
      <c r="I98" s="8">
        <f t="shared" si="44"/>
        <v>1</v>
      </c>
      <c r="J98" s="8">
        <f t="shared" si="45"/>
        <v>0</v>
      </c>
      <c r="K98" s="8">
        <f t="shared" si="38"/>
        <v>0</v>
      </c>
      <c r="L98" s="8">
        <f t="shared" si="39"/>
        <v>0</v>
      </c>
      <c r="M98" s="8">
        <f t="shared" si="40"/>
        <v>0</v>
      </c>
      <c r="N98" s="8">
        <f t="shared" si="41"/>
        <v>0</v>
      </c>
      <c r="O98" s="9">
        <f t="shared" si="42"/>
        <v>1</v>
      </c>
      <c r="P98" s="2"/>
      <c r="Q98" s="2"/>
      <c r="R98" s="2"/>
    </row>
    <row r="99" spans="1:18" x14ac:dyDescent="0.25">
      <c r="A99" s="6">
        <v>92</v>
      </c>
      <c r="B99" s="7" t="s">
        <v>117</v>
      </c>
      <c r="C99" s="6" t="s">
        <v>14</v>
      </c>
      <c r="D99" s="6" t="s">
        <v>14</v>
      </c>
      <c r="E99" s="6" t="s">
        <v>14</v>
      </c>
      <c r="F99" s="28" t="s">
        <v>15</v>
      </c>
      <c r="G99" s="6" t="s">
        <v>14</v>
      </c>
      <c r="H99" s="8">
        <f t="shared" si="43"/>
        <v>4</v>
      </c>
      <c r="I99" s="8">
        <f t="shared" si="44"/>
        <v>1</v>
      </c>
      <c r="J99" s="8">
        <f t="shared" si="45"/>
        <v>0</v>
      </c>
      <c r="K99" s="8">
        <f t="shared" si="38"/>
        <v>0</v>
      </c>
      <c r="L99" s="8">
        <f t="shared" si="39"/>
        <v>0</v>
      </c>
      <c r="M99" s="8">
        <f t="shared" si="40"/>
        <v>0</v>
      </c>
      <c r="N99" s="8">
        <f t="shared" si="41"/>
        <v>0</v>
      </c>
      <c r="O99" s="9">
        <f t="shared" si="42"/>
        <v>1</v>
      </c>
      <c r="P99" s="2"/>
      <c r="Q99" s="2"/>
      <c r="R99" s="2"/>
    </row>
    <row r="100" spans="1:18" x14ac:dyDescent="0.25">
      <c r="A100" s="6">
        <v>93</v>
      </c>
      <c r="B100" s="7" t="s">
        <v>118</v>
      </c>
      <c r="C100" s="6" t="s">
        <v>14</v>
      </c>
      <c r="D100" s="6" t="s">
        <v>14</v>
      </c>
      <c r="E100" s="6" t="s">
        <v>14</v>
      </c>
      <c r="F100" s="6" t="s">
        <v>14</v>
      </c>
      <c r="G100" s="6" t="s">
        <v>14</v>
      </c>
      <c r="H100" s="8">
        <f t="shared" si="43"/>
        <v>5</v>
      </c>
      <c r="I100" s="8">
        <f t="shared" si="44"/>
        <v>0</v>
      </c>
      <c r="J100" s="8">
        <f t="shared" si="45"/>
        <v>0</v>
      </c>
      <c r="K100" s="8">
        <f t="shared" si="38"/>
        <v>0</v>
      </c>
      <c r="L100" s="8">
        <f t="shared" si="39"/>
        <v>0</v>
      </c>
      <c r="M100" s="8">
        <f t="shared" si="40"/>
        <v>0</v>
      </c>
      <c r="N100" s="8">
        <f t="shared" si="41"/>
        <v>0</v>
      </c>
      <c r="O100" s="9">
        <f t="shared" si="42"/>
        <v>0</v>
      </c>
      <c r="P100" s="2"/>
      <c r="Q100" s="2"/>
      <c r="R100" s="2"/>
    </row>
    <row r="101" spans="1:18" x14ac:dyDescent="0.25">
      <c r="A101" s="6">
        <v>94</v>
      </c>
      <c r="B101" s="7" t="s">
        <v>119</v>
      </c>
      <c r="C101" s="6" t="s">
        <v>14</v>
      </c>
      <c r="D101" s="6" t="s">
        <v>14</v>
      </c>
      <c r="E101" s="6" t="s">
        <v>14</v>
      </c>
      <c r="F101" s="6" t="s">
        <v>14</v>
      </c>
      <c r="G101" s="6" t="s">
        <v>14</v>
      </c>
      <c r="H101" s="8">
        <f t="shared" si="43"/>
        <v>5</v>
      </c>
      <c r="I101" s="8">
        <f t="shared" si="44"/>
        <v>0</v>
      </c>
      <c r="J101" s="8">
        <f t="shared" si="45"/>
        <v>0</v>
      </c>
      <c r="K101" s="8">
        <f t="shared" si="38"/>
        <v>0</v>
      </c>
      <c r="L101" s="8">
        <f t="shared" si="39"/>
        <v>0</v>
      </c>
      <c r="M101" s="8">
        <f t="shared" si="40"/>
        <v>0</v>
      </c>
      <c r="N101" s="8">
        <f t="shared" si="41"/>
        <v>0</v>
      </c>
      <c r="O101" s="9">
        <f t="shared" si="42"/>
        <v>0</v>
      </c>
      <c r="P101" s="2"/>
      <c r="Q101" s="2"/>
      <c r="R101" s="2"/>
    </row>
    <row r="102" spans="1:18" x14ac:dyDescent="0.25">
      <c r="A102" s="6">
        <v>95</v>
      </c>
      <c r="B102" s="7" t="s">
        <v>120</v>
      </c>
      <c r="C102" s="6" t="s">
        <v>14</v>
      </c>
      <c r="D102" s="6" t="s">
        <v>14</v>
      </c>
      <c r="E102" s="6" t="s">
        <v>14</v>
      </c>
      <c r="F102" s="6" t="s">
        <v>14</v>
      </c>
      <c r="G102" s="28" t="s">
        <v>15</v>
      </c>
      <c r="H102" s="8">
        <f t="shared" si="43"/>
        <v>4</v>
      </c>
      <c r="I102" s="8">
        <f t="shared" si="44"/>
        <v>1</v>
      </c>
      <c r="J102" s="8">
        <f t="shared" si="45"/>
        <v>0</v>
      </c>
      <c r="K102" s="8">
        <f t="shared" si="38"/>
        <v>0</v>
      </c>
      <c r="L102" s="8">
        <f t="shared" si="39"/>
        <v>0</v>
      </c>
      <c r="M102" s="8">
        <f t="shared" si="40"/>
        <v>0</v>
      </c>
      <c r="N102" s="8">
        <f t="shared" si="41"/>
        <v>0</v>
      </c>
      <c r="O102" s="9">
        <f t="shared" si="42"/>
        <v>1</v>
      </c>
      <c r="P102" s="2"/>
      <c r="Q102" s="2"/>
      <c r="R102" s="2"/>
    </row>
    <row r="103" spans="1:18" x14ac:dyDescent="0.25">
      <c r="A103" s="6">
        <v>96</v>
      </c>
      <c r="B103" s="7" t="s">
        <v>121</v>
      </c>
      <c r="C103" s="6" t="s">
        <v>14</v>
      </c>
      <c r="D103" s="6" t="s">
        <v>14</v>
      </c>
      <c r="E103" s="28" t="s">
        <v>19</v>
      </c>
      <c r="F103" s="6" t="s">
        <v>14</v>
      </c>
      <c r="G103" s="6" t="s">
        <v>14</v>
      </c>
      <c r="H103" s="8">
        <f t="shared" si="43"/>
        <v>4</v>
      </c>
      <c r="I103" s="8">
        <f t="shared" si="44"/>
        <v>0</v>
      </c>
      <c r="J103" s="8">
        <f t="shared" si="45"/>
        <v>0</v>
      </c>
      <c r="K103" s="8">
        <f t="shared" si="38"/>
        <v>0</v>
      </c>
      <c r="L103" s="8">
        <f t="shared" si="39"/>
        <v>0</v>
      </c>
      <c r="M103" s="8">
        <f t="shared" si="40"/>
        <v>1</v>
      </c>
      <c r="N103" s="8">
        <f t="shared" si="41"/>
        <v>0</v>
      </c>
      <c r="O103" s="9">
        <f t="shared" si="42"/>
        <v>1</v>
      </c>
      <c r="P103" s="2"/>
      <c r="Q103" s="2"/>
      <c r="R103" s="2"/>
    </row>
    <row r="104" spans="1:18" x14ac:dyDescent="0.25">
      <c r="A104" s="6">
        <v>97</v>
      </c>
      <c r="B104" s="7" t="s">
        <v>122</v>
      </c>
      <c r="C104" s="6" t="s">
        <v>14</v>
      </c>
      <c r="D104" s="6" t="s">
        <v>14</v>
      </c>
      <c r="E104" s="6" t="s">
        <v>14</v>
      </c>
      <c r="F104" s="6" t="s">
        <v>14</v>
      </c>
      <c r="G104" s="6" t="s">
        <v>14</v>
      </c>
      <c r="H104" s="8">
        <f t="shared" si="43"/>
        <v>5</v>
      </c>
      <c r="I104" s="8">
        <f t="shared" si="44"/>
        <v>0</v>
      </c>
      <c r="J104" s="8">
        <f t="shared" si="45"/>
        <v>0</v>
      </c>
      <c r="K104" s="8">
        <f t="shared" si="38"/>
        <v>0</v>
      </c>
      <c r="L104" s="8">
        <f t="shared" si="39"/>
        <v>0</v>
      </c>
      <c r="M104" s="8">
        <f t="shared" si="40"/>
        <v>0</v>
      </c>
      <c r="N104" s="8">
        <f t="shared" si="41"/>
        <v>0</v>
      </c>
      <c r="O104" s="9">
        <f t="shared" si="42"/>
        <v>0</v>
      </c>
      <c r="P104" s="2"/>
      <c r="Q104" s="2"/>
      <c r="R104" s="2"/>
    </row>
    <row r="105" spans="1:18" x14ac:dyDescent="0.25">
      <c r="A105" s="6">
        <v>98</v>
      </c>
      <c r="B105" s="7" t="s">
        <v>123</v>
      </c>
      <c r="C105" s="6" t="s">
        <v>14</v>
      </c>
      <c r="D105" s="6" t="s">
        <v>14</v>
      </c>
      <c r="E105" s="6" t="s">
        <v>14</v>
      </c>
      <c r="F105" s="6" t="s">
        <v>14</v>
      </c>
      <c r="G105" s="28" t="s">
        <v>15</v>
      </c>
      <c r="H105" s="8">
        <f t="shared" si="43"/>
        <v>4</v>
      </c>
      <c r="I105" s="8">
        <f t="shared" si="44"/>
        <v>1</v>
      </c>
      <c r="J105" s="8">
        <f t="shared" si="45"/>
        <v>0</v>
      </c>
      <c r="K105" s="8">
        <f t="shared" si="38"/>
        <v>0</v>
      </c>
      <c r="L105" s="8">
        <f t="shared" si="39"/>
        <v>0</v>
      </c>
      <c r="M105" s="8">
        <f t="shared" si="40"/>
        <v>0</v>
      </c>
      <c r="N105" s="8">
        <f t="shared" si="41"/>
        <v>0</v>
      </c>
      <c r="O105" s="9">
        <f t="shared" si="42"/>
        <v>1</v>
      </c>
      <c r="P105" s="2"/>
      <c r="Q105" s="2"/>
      <c r="R105" s="2"/>
    </row>
    <row r="106" spans="1:18" x14ac:dyDescent="0.25">
      <c r="A106" s="6">
        <v>99</v>
      </c>
      <c r="B106" s="7" t="s">
        <v>124</v>
      </c>
      <c r="C106" s="6" t="s">
        <v>14</v>
      </c>
      <c r="D106" s="6" t="s">
        <v>14</v>
      </c>
      <c r="E106" s="6" t="s">
        <v>14</v>
      </c>
      <c r="F106" s="6" t="s">
        <v>14</v>
      </c>
      <c r="G106" s="6" t="s">
        <v>14</v>
      </c>
      <c r="H106" s="8">
        <f t="shared" si="43"/>
        <v>5</v>
      </c>
      <c r="I106" s="8">
        <f t="shared" si="44"/>
        <v>0</v>
      </c>
      <c r="J106" s="8">
        <f t="shared" si="45"/>
        <v>0</v>
      </c>
      <c r="K106" s="8">
        <f t="shared" si="38"/>
        <v>0</v>
      </c>
      <c r="L106" s="8">
        <f t="shared" si="39"/>
        <v>0</v>
      </c>
      <c r="M106" s="8">
        <f t="shared" si="40"/>
        <v>0</v>
      </c>
      <c r="N106" s="8">
        <f t="shared" si="41"/>
        <v>0</v>
      </c>
      <c r="O106" s="9">
        <f t="shared" si="42"/>
        <v>0</v>
      </c>
      <c r="P106" s="2"/>
      <c r="Q106" s="2"/>
      <c r="R106" s="2"/>
    </row>
    <row r="107" spans="1:18" x14ac:dyDescent="0.25">
      <c r="A107" s="6">
        <v>100</v>
      </c>
      <c r="B107" s="7" t="s">
        <v>125</v>
      </c>
      <c r="C107" s="6" t="s">
        <v>14</v>
      </c>
      <c r="D107" s="6" t="s">
        <v>14</v>
      </c>
      <c r="E107" s="6" t="s">
        <v>14</v>
      </c>
      <c r="F107" s="6" t="s">
        <v>14</v>
      </c>
      <c r="G107" s="28" t="s">
        <v>15</v>
      </c>
      <c r="H107" s="8">
        <f t="shared" si="43"/>
        <v>4</v>
      </c>
      <c r="I107" s="8">
        <f t="shared" si="44"/>
        <v>1</v>
      </c>
      <c r="J107" s="8">
        <f t="shared" si="45"/>
        <v>0</v>
      </c>
      <c r="K107" s="8">
        <f t="shared" si="38"/>
        <v>0</v>
      </c>
      <c r="L107" s="8">
        <f t="shared" si="39"/>
        <v>0</v>
      </c>
      <c r="M107" s="8">
        <f t="shared" si="40"/>
        <v>0</v>
      </c>
      <c r="N107" s="8">
        <f t="shared" si="41"/>
        <v>0</v>
      </c>
      <c r="O107" s="9">
        <f t="shared" si="42"/>
        <v>1</v>
      </c>
      <c r="P107" s="2"/>
      <c r="Q107" s="2"/>
      <c r="R107" s="2"/>
    </row>
    <row r="108" spans="1:18" x14ac:dyDescent="0.25">
      <c r="A108" s="6">
        <v>101</v>
      </c>
      <c r="B108" s="7" t="s">
        <v>126</v>
      </c>
      <c r="C108" s="6" t="s">
        <v>14</v>
      </c>
      <c r="D108" s="6" t="s">
        <v>14</v>
      </c>
      <c r="E108" s="6" t="s">
        <v>14</v>
      </c>
      <c r="F108" s="6" t="s">
        <v>14</v>
      </c>
      <c r="G108" s="6" t="s">
        <v>14</v>
      </c>
      <c r="H108" s="8">
        <f t="shared" si="43"/>
        <v>5</v>
      </c>
      <c r="I108" s="8">
        <f t="shared" si="44"/>
        <v>0</v>
      </c>
      <c r="J108" s="8">
        <f t="shared" si="45"/>
        <v>0</v>
      </c>
      <c r="K108" s="8">
        <f t="shared" si="38"/>
        <v>0</v>
      </c>
      <c r="L108" s="8">
        <f t="shared" si="39"/>
        <v>0</v>
      </c>
      <c r="M108" s="8">
        <f t="shared" si="40"/>
        <v>0</v>
      </c>
      <c r="N108" s="8">
        <f t="shared" si="41"/>
        <v>0</v>
      </c>
      <c r="O108" s="9">
        <f t="shared" si="42"/>
        <v>0</v>
      </c>
      <c r="P108" s="2"/>
      <c r="Q108" s="2"/>
      <c r="R108" s="2"/>
    </row>
    <row r="109" spans="1:18" x14ac:dyDescent="0.25">
      <c r="A109" s="6">
        <v>102</v>
      </c>
      <c r="B109" s="7" t="s">
        <v>127</v>
      </c>
      <c r="C109" s="28" t="s">
        <v>15</v>
      </c>
      <c r="D109" s="6" t="s">
        <v>14</v>
      </c>
      <c r="E109" s="6" t="s">
        <v>14</v>
      </c>
      <c r="F109" s="6" t="s">
        <v>14</v>
      </c>
      <c r="G109" s="6" t="s">
        <v>14</v>
      </c>
      <c r="H109" s="8">
        <f t="shared" si="43"/>
        <v>4</v>
      </c>
      <c r="I109" s="8">
        <f t="shared" si="44"/>
        <v>1</v>
      </c>
      <c r="J109" s="8">
        <f t="shared" si="45"/>
        <v>0</v>
      </c>
      <c r="K109" s="8">
        <f t="shared" si="38"/>
        <v>0</v>
      </c>
      <c r="L109" s="8">
        <f t="shared" si="39"/>
        <v>0</v>
      </c>
      <c r="M109" s="8">
        <f t="shared" si="40"/>
        <v>0</v>
      </c>
      <c r="N109" s="8">
        <f t="shared" si="41"/>
        <v>0</v>
      </c>
      <c r="O109" s="9">
        <f t="shared" si="42"/>
        <v>1</v>
      </c>
      <c r="P109" s="2"/>
      <c r="Q109" s="2"/>
      <c r="R109" s="2"/>
    </row>
    <row r="110" spans="1:18" x14ac:dyDescent="0.25">
      <c r="A110" s="6">
        <v>103</v>
      </c>
      <c r="B110" s="7" t="s">
        <v>128</v>
      </c>
      <c r="C110" s="32" t="s">
        <v>15</v>
      </c>
      <c r="D110" s="6" t="s">
        <v>14</v>
      </c>
      <c r="E110" s="6" t="s">
        <v>14</v>
      </c>
      <c r="F110" s="28" t="s">
        <v>15</v>
      </c>
      <c r="G110" s="6" t="s">
        <v>14</v>
      </c>
      <c r="H110" s="8">
        <f t="shared" si="43"/>
        <v>3</v>
      </c>
      <c r="I110" s="8">
        <f t="shared" si="44"/>
        <v>2</v>
      </c>
      <c r="J110" s="8">
        <f t="shared" si="45"/>
        <v>0</v>
      </c>
      <c r="K110" s="8">
        <f t="shared" si="38"/>
        <v>0</v>
      </c>
      <c r="L110" s="8">
        <f t="shared" si="39"/>
        <v>0</v>
      </c>
      <c r="M110" s="8">
        <f t="shared" si="40"/>
        <v>0</v>
      </c>
      <c r="N110" s="8">
        <f t="shared" si="41"/>
        <v>0</v>
      </c>
      <c r="O110" s="9">
        <f t="shared" si="42"/>
        <v>2</v>
      </c>
      <c r="P110" s="2"/>
      <c r="Q110" s="2"/>
      <c r="R110" s="2"/>
    </row>
    <row r="111" spans="1:18" x14ac:dyDescent="0.25">
      <c r="A111" s="6">
        <v>104</v>
      </c>
      <c r="B111" s="7" t="s">
        <v>129</v>
      </c>
      <c r="C111" s="6" t="s">
        <v>14</v>
      </c>
      <c r="D111" s="6" t="s">
        <v>14</v>
      </c>
      <c r="E111" s="6" t="s">
        <v>14</v>
      </c>
      <c r="F111" s="6" t="s">
        <v>14</v>
      </c>
      <c r="G111" s="6" t="s">
        <v>14</v>
      </c>
      <c r="H111" s="8">
        <f t="shared" si="43"/>
        <v>5</v>
      </c>
      <c r="I111" s="8">
        <f t="shared" si="44"/>
        <v>0</v>
      </c>
      <c r="J111" s="8">
        <f t="shared" si="45"/>
        <v>0</v>
      </c>
      <c r="K111" s="8">
        <f t="shared" si="38"/>
        <v>0</v>
      </c>
      <c r="L111" s="8">
        <f t="shared" si="39"/>
        <v>0</v>
      </c>
      <c r="M111" s="8">
        <f t="shared" si="40"/>
        <v>0</v>
      </c>
      <c r="N111" s="8">
        <f t="shared" si="41"/>
        <v>0</v>
      </c>
      <c r="O111" s="9">
        <f t="shared" si="42"/>
        <v>0</v>
      </c>
      <c r="P111" s="2"/>
      <c r="Q111" s="2"/>
      <c r="R111" s="2"/>
    </row>
    <row r="112" spans="1:18" x14ac:dyDescent="0.25">
      <c r="A112" s="6">
        <v>105</v>
      </c>
      <c r="B112" s="7" t="s">
        <v>130</v>
      </c>
      <c r="C112" s="6" t="s">
        <v>14</v>
      </c>
      <c r="D112" s="6" t="s">
        <v>25</v>
      </c>
      <c r="E112" s="6" t="s">
        <v>14</v>
      </c>
      <c r="F112" s="6" t="s">
        <v>14</v>
      </c>
      <c r="G112" s="6" t="s">
        <v>14</v>
      </c>
      <c r="H112" s="8">
        <f t="shared" si="43"/>
        <v>4</v>
      </c>
      <c r="I112" s="8">
        <f t="shared" si="44"/>
        <v>0</v>
      </c>
      <c r="J112" s="8">
        <f t="shared" si="45"/>
        <v>0</v>
      </c>
      <c r="K112" s="8">
        <f t="shared" si="38"/>
        <v>0</v>
      </c>
      <c r="L112" s="8">
        <f t="shared" si="39"/>
        <v>0</v>
      </c>
      <c r="M112" s="8">
        <f t="shared" si="40"/>
        <v>0</v>
      </c>
      <c r="N112" s="8">
        <f t="shared" si="41"/>
        <v>1</v>
      </c>
      <c r="O112" s="9">
        <f t="shared" si="42"/>
        <v>1</v>
      </c>
      <c r="P112" s="2"/>
      <c r="Q112" s="2"/>
      <c r="R112" s="2"/>
    </row>
    <row r="113" spans="1:15" x14ac:dyDescent="0.25">
      <c r="A113" s="6">
        <v>106</v>
      </c>
      <c r="B113" s="30" t="s">
        <v>131</v>
      </c>
      <c r="C113" s="6" t="s">
        <v>14</v>
      </c>
      <c r="D113" s="6" t="s">
        <v>14</v>
      </c>
      <c r="E113" s="6" t="s">
        <v>14</v>
      </c>
      <c r="F113" s="31" t="s">
        <v>15</v>
      </c>
      <c r="G113" s="6" t="s">
        <v>14</v>
      </c>
      <c r="H113" s="8">
        <f t="shared" ref="H113:H116" si="46">COUNTIF(C113:G113,"TW")</f>
        <v>4</v>
      </c>
      <c r="I113" s="8">
        <f t="shared" ref="I113:I116" si="47">COUNTIF(C113:G113,"TL")</f>
        <v>1</v>
      </c>
      <c r="J113" s="8">
        <f t="shared" ref="J113:J116" si="48">COUNTIF(C113:G113,"TA")</f>
        <v>0</v>
      </c>
      <c r="K113" s="8">
        <f t="shared" si="38"/>
        <v>0</v>
      </c>
      <c r="L113" s="8">
        <f t="shared" si="39"/>
        <v>0</v>
      </c>
      <c r="M113" s="8">
        <f t="shared" ref="M113:M116" si="49">COUNTIF(C113:G113,"S")</f>
        <v>0</v>
      </c>
      <c r="N113" s="8">
        <f t="shared" ref="N113:N116" si="50">COUNTIF(C113:G113,"PC")</f>
        <v>0</v>
      </c>
      <c r="O113" s="9">
        <f t="shared" si="42"/>
        <v>1</v>
      </c>
    </row>
    <row r="114" spans="1:15" x14ac:dyDescent="0.25">
      <c r="A114" s="6">
        <v>107</v>
      </c>
      <c r="B114" s="30" t="s">
        <v>132</v>
      </c>
      <c r="C114" s="6" t="s">
        <v>14</v>
      </c>
      <c r="D114" s="6" t="s">
        <v>14</v>
      </c>
      <c r="E114" s="6" t="s">
        <v>14</v>
      </c>
      <c r="F114" s="31" t="s">
        <v>15</v>
      </c>
      <c r="G114" s="6" t="s">
        <v>14</v>
      </c>
      <c r="H114" s="8">
        <f t="shared" si="46"/>
        <v>4</v>
      </c>
      <c r="I114" s="8">
        <f t="shared" si="47"/>
        <v>1</v>
      </c>
      <c r="J114" s="8">
        <f t="shared" si="48"/>
        <v>0</v>
      </c>
      <c r="K114" s="8">
        <f t="shared" si="38"/>
        <v>0</v>
      </c>
      <c r="L114" s="8">
        <f t="shared" si="39"/>
        <v>0</v>
      </c>
      <c r="M114" s="8">
        <f t="shared" si="49"/>
        <v>0</v>
      </c>
      <c r="N114" s="8">
        <f t="shared" si="50"/>
        <v>0</v>
      </c>
      <c r="O114" s="9">
        <f t="shared" si="42"/>
        <v>1</v>
      </c>
    </row>
    <row r="115" spans="1:15" x14ac:dyDescent="0.25">
      <c r="A115" s="6">
        <v>108</v>
      </c>
      <c r="B115" s="30" t="s">
        <v>133</v>
      </c>
      <c r="C115" s="6" t="s">
        <v>14</v>
      </c>
      <c r="D115" s="6" t="s">
        <v>14</v>
      </c>
      <c r="E115" s="6" t="s">
        <v>14</v>
      </c>
      <c r="F115" s="6" t="s">
        <v>14</v>
      </c>
      <c r="G115" s="6" t="s">
        <v>14</v>
      </c>
      <c r="H115" s="8">
        <f t="shared" si="46"/>
        <v>5</v>
      </c>
      <c r="I115" s="8">
        <f t="shared" si="47"/>
        <v>0</v>
      </c>
      <c r="J115" s="8">
        <f t="shared" si="48"/>
        <v>0</v>
      </c>
      <c r="K115" s="8">
        <f t="shared" ref="K115:K116" si="51">COUNTIF(C115:G115,"A")*3</f>
        <v>0</v>
      </c>
      <c r="L115" s="8">
        <f t="shared" ref="L115:L116" si="52">COUNTIF(C115:G115,"I")*2</f>
        <v>0</v>
      </c>
      <c r="M115" s="8">
        <f t="shared" si="49"/>
        <v>0</v>
      </c>
      <c r="N115" s="8">
        <f t="shared" si="50"/>
        <v>0</v>
      </c>
      <c r="O115" s="9">
        <f t="shared" ref="O115:O116" si="53">SUM(I115:N115)</f>
        <v>0</v>
      </c>
    </row>
    <row r="116" spans="1:15" x14ac:dyDescent="0.25">
      <c r="A116" s="6">
        <v>109</v>
      </c>
      <c r="B116" s="30" t="s">
        <v>134</v>
      </c>
      <c r="C116" s="6" t="s">
        <v>14</v>
      </c>
      <c r="D116" s="6" t="s">
        <v>14</v>
      </c>
      <c r="E116" s="6" t="s">
        <v>14</v>
      </c>
      <c r="F116" s="6" t="s">
        <v>14</v>
      </c>
      <c r="G116" s="6" t="s">
        <v>14</v>
      </c>
      <c r="H116" s="8">
        <f t="shared" si="46"/>
        <v>5</v>
      </c>
      <c r="I116" s="8">
        <f t="shared" si="47"/>
        <v>0</v>
      </c>
      <c r="J116" s="8">
        <f t="shared" si="48"/>
        <v>0</v>
      </c>
      <c r="K116" s="8">
        <f t="shared" si="51"/>
        <v>0</v>
      </c>
      <c r="L116" s="8">
        <f t="shared" si="52"/>
        <v>0</v>
      </c>
      <c r="M116" s="8">
        <f t="shared" si="49"/>
        <v>0</v>
      </c>
      <c r="N116" s="8">
        <f t="shared" si="50"/>
        <v>0</v>
      </c>
      <c r="O116" s="9">
        <f t="shared" si="53"/>
        <v>0</v>
      </c>
    </row>
  </sheetData>
  <mergeCells count="6">
    <mergeCell ref="Q6:R7"/>
    <mergeCell ref="A6:A7"/>
    <mergeCell ref="B6:B7"/>
    <mergeCell ref="C6:G6"/>
    <mergeCell ref="H6:N6"/>
    <mergeCell ref="O6:O7"/>
  </mergeCells>
  <conditionalFormatting sqref="D24:D26 C56 C35:D35 E57 D48 E78 C82:D82 C109:C110 E24:F24 C46 F64 F75 C43:G43 G47:G48 C49:G49 G77:G79 F94 G55 C63 D75 D80 C86 D85 D29 F46 C83:C84 E103 E41:E42 F44:G44 E71 C9:F12 E31:E36 F72 F99 G98 F110 G102 C8:G8 G9:G10 G12 C13:G23 E25:G30 F31:G42 G60 G66 G70 G82 G85 G105 G107">
    <cfRule type="cellIs" dxfId="302" priority="118" operator="equal">
      <formula>"A"</formula>
    </cfRule>
    <cfRule type="cellIs" dxfId="301" priority="119" operator="equal">
      <formula>"S"</formula>
    </cfRule>
    <cfRule type="cellIs" dxfId="300" priority="120" operator="equal">
      <formula>"S"</formula>
    </cfRule>
  </conditionalFormatting>
  <conditionalFormatting sqref="E91">
    <cfRule type="cellIs" dxfId="299" priority="73" operator="equal">
      <formula>"A"</formula>
    </cfRule>
    <cfRule type="cellIs" dxfId="298" priority="74" operator="equal">
      <formula>"S"</formula>
    </cfRule>
    <cfRule type="cellIs" dxfId="297" priority="75" operator="equal">
      <formula>"S"</formula>
    </cfRule>
  </conditionalFormatting>
  <conditionalFormatting sqref="C87">
    <cfRule type="cellIs" dxfId="296" priority="112" operator="equal">
      <formula>"A"</formula>
    </cfRule>
    <cfRule type="cellIs" dxfId="295" priority="113" operator="equal">
      <formula>"S"</formula>
    </cfRule>
    <cfRule type="cellIs" dxfId="294" priority="114" operator="equal">
      <formula>"S"</formula>
    </cfRule>
  </conditionalFormatting>
  <conditionalFormatting sqref="C24">
    <cfRule type="cellIs" dxfId="293" priority="109" operator="equal">
      <formula>"A"</formula>
    </cfRule>
    <cfRule type="cellIs" dxfId="292" priority="110" operator="equal">
      <formula>"S"</formula>
    </cfRule>
    <cfRule type="cellIs" dxfId="291" priority="111" operator="equal">
      <formula>"S"</formula>
    </cfRule>
  </conditionalFormatting>
  <conditionalFormatting sqref="G24">
    <cfRule type="cellIs" dxfId="290" priority="61" operator="equal">
      <formula>"A"</formula>
    </cfRule>
    <cfRule type="cellIs" dxfId="289" priority="62" operator="equal">
      <formula>"S"</formula>
    </cfRule>
    <cfRule type="cellIs" dxfId="288" priority="63" operator="equal">
      <formula>"S"</formula>
    </cfRule>
  </conditionalFormatting>
  <conditionalFormatting sqref="F57">
    <cfRule type="cellIs" dxfId="287" priority="79" operator="equal">
      <formula>"A"</formula>
    </cfRule>
    <cfRule type="cellIs" dxfId="286" priority="80" operator="equal">
      <formula>"S"</formula>
    </cfRule>
    <cfRule type="cellIs" dxfId="285" priority="81" operator="equal">
      <formula>"S"</formula>
    </cfRule>
  </conditionalFormatting>
  <conditionalFormatting sqref="G91">
    <cfRule type="cellIs" dxfId="284" priority="67" operator="equal">
      <formula>"A"</formula>
    </cfRule>
    <cfRule type="cellIs" dxfId="283" priority="68" operator="equal">
      <formula>"S"</formula>
    </cfRule>
    <cfRule type="cellIs" dxfId="282" priority="69" operator="equal">
      <formula>"S"</formula>
    </cfRule>
  </conditionalFormatting>
  <conditionalFormatting sqref="G11">
    <cfRule type="cellIs" dxfId="281" priority="64" operator="equal">
      <formula>"A"</formula>
    </cfRule>
    <cfRule type="cellIs" dxfId="280" priority="65" operator="equal">
      <formula>"S"</formula>
    </cfRule>
    <cfRule type="cellIs" dxfId="279" priority="66" operator="equal">
      <formula>"S"</formula>
    </cfRule>
  </conditionalFormatting>
  <conditionalFormatting sqref="G46">
    <cfRule type="cellIs" dxfId="278" priority="58" operator="equal">
      <formula>"A"</formula>
    </cfRule>
    <cfRule type="cellIs" dxfId="277" priority="59" operator="equal">
      <formula>"S"</formula>
    </cfRule>
    <cfRule type="cellIs" dxfId="276" priority="60" operator="equal">
      <formula>"S"</formula>
    </cfRule>
  </conditionalFormatting>
  <conditionalFormatting sqref="G75">
    <cfRule type="cellIs" dxfId="275" priority="49" operator="equal">
      <formula>"A"</formula>
    </cfRule>
    <cfRule type="cellIs" dxfId="274" priority="50" operator="equal">
      <formula>"S"</formula>
    </cfRule>
    <cfRule type="cellIs" dxfId="273" priority="51" operator="equal">
      <formula>"S"</formula>
    </cfRule>
  </conditionalFormatting>
  <conditionalFormatting sqref="C25:C34 D27:D28 D30:D34">
    <cfRule type="cellIs" dxfId="272" priority="46" operator="equal">
      <formula>"A"</formula>
    </cfRule>
    <cfRule type="cellIs" dxfId="271" priority="47" operator="equal">
      <formula>"S"</formula>
    </cfRule>
    <cfRule type="cellIs" dxfId="270" priority="48" operator="equal">
      <formula>"S"</formula>
    </cfRule>
  </conditionalFormatting>
  <conditionalFormatting sqref="C36:D42 E37:E40">
    <cfRule type="cellIs" dxfId="269" priority="43" operator="equal">
      <formula>"A"</formula>
    </cfRule>
    <cfRule type="cellIs" dxfId="268" priority="44" operator="equal">
      <formula>"S"</formula>
    </cfRule>
    <cfRule type="cellIs" dxfId="267" priority="45" operator="equal">
      <formula>"S"</formula>
    </cfRule>
  </conditionalFormatting>
  <conditionalFormatting sqref="D45:D47 C44:E44 E45:E48 F47:F48 F45:G45">
    <cfRule type="cellIs" dxfId="266" priority="40" operator="equal">
      <formula>"A"</formula>
    </cfRule>
    <cfRule type="cellIs" dxfId="265" priority="41" operator="equal">
      <formula>"S"</formula>
    </cfRule>
    <cfRule type="cellIs" dxfId="264" priority="42" operator="equal">
      <formula>"S"</formula>
    </cfRule>
  </conditionalFormatting>
  <conditionalFormatting sqref="C45">
    <cfRule type="cellIs" dxfId="263" priority="37" operator="equal">
      <formula>"A"</formula>
    </cfRule>
    <cfRule type="cellIs" dxfId="262" priority="38" operator="equal">
      <formula>"S"</formula>
    </cfRule>
    <cfRule type="cellIs" dxfId="261" priority="39" operator="equal">
      <formula>"S"</formula>
    </cfRule>
  </conditionalFormatting>
  <conditionalFormatting sqref="C47">
    <cfRule type="cellIs" dxfId="260" priority="34" operator="equal">
      <formula>"A"</formula>
    </cfRule>
    <cfRule type="cellIs" dxfId="259" priority="35" operator="equal">
      <formula>"S"</formula>
    </cfRule>
    <cfRule type="cellIs" dxfId="258" priority="36" operator="equal">
      <formula>"S"</formula>
    </cfRule>
  </conditionalFormatting>
  <conditionalFormatting sqref="C48">
    <cfRule type="cellIs" dxfId="257" priority="31" operator="equal">
      <formula>"A"</formula>
    </cfRule>
    <cfRule type="cellIs" dxfId="256" priority="32" operator="equal">
      <formula>"S"</formula>
    </cfRule>
    <cfRule type="cellIs" dxfId="255" priority="33" operator="equal">
      <formula>"S"</formula>
    </cfRule>
  </conditionalFormatting>
  <conditionalFormatting sqref="C50:C55 D50:D74 E58:E70 E72:E77 E50:F56 F58:F63 F65:F71 F73:F74 F76:F93 G50:G54 G56:G59 G61:G65 G67:G69 G71:G74 G76 G80:G81 G83:G84 G86:G90 G92:G97">
    <cfRule type="cellIs" dxfId="254" priority="28" operator="equal">
      <formula>"A"</formula>
    </cfRule>
    <cfRule type="cellIs" dxfId="253" priority="29" operator="equal">
      <formula>"S"</formula>
    </cfRule>
    <cfRule type="cellIs" dxfId="252" priority="30" operator="equal">
      <formula>"S"</formula>
    </cfRule>
  </conditionalFormatting>
  <conditionalFormatting sqref="C57:C62">
    <cfRule type="cellIs" dxfId="251" priority="25" operator="equal">
      <formula>"A"</formula>
    </cfRule>
    <cfRule type="cellIs" dxfId="250" priority="26" operator="equal">
      <formula>"S"</formula>
    </cfRule>
    <cfRule type="cellIs" dxfId="249" priority="27" operator="equal">
      <formula>"S"</formula>
    </cfRule>
  </conditionalFormatting>
  <conditionalFormatting sqref="C64:C81 D76:D79 D81 E79:E90">
    <cfRule type="cellIs" dxfId="248" priority="22" operator="equal">
      <formula>"A"</formula>
    </cfRule>
    <cfRule type="cellIs" dxfId="247" priority="23" operator="equal">
      <formula>"S"</formula>
    </cfRule>
    <cfRule type="cellIs" dxfId="246" priority="24" operator="equal">
      <formula>"S"</formula>
    </cfRule>
  </conditionalFormatting>
  <conditionalFormatting sqref="C85">
    <cfRule type="cellIs" dxfId="245" priority="19" operator="equal">
      <formula>"A"</formula>
    </cfRule>
    <cfRule type="cellIs" dxfId="244" priority="20" operator="equal">
      <formula>"S"</formula>
    </cfRule>
    <cfRule type="cellIs" dxfId="243" priority="21" operator="equal">
      <formula>"S"</formula>
    </cfRule>
  </conditionalFormatting>
  <conditionalFormatting sqref="C88:C108">
    <cfRule type="cellIs" dxfId="242" priority="16" operator="equal">
      <formula>"A"</formula>
    </cfRule>
    <cfRule type="cellIs" dxfId="241" priority="17" operator="equal">
      <formula>"S"</formula>
    </cfRule>
    <cfRule type="cellIs" dxfId="240" priority="18" operator="equal">
      <formula>"S"</formula>
    </cfRule>
  </conditionalFormatting>
  <conditionalFormatting sqref="C111:C116">
    <cfRule type="cellIs" dxfId="239" priority="13" operator="equal">
      <formula>"A"</formula>
    </cfRule>
    <cfRule type="cellIs" dxfId="238" priority="14" operator="equal">
      <formula>"S"</formula>
    </cfRule>
    <cfRule type="cellIs" dxfId="237" priority="15" operator="equal">
      <formula>"S"</formula>
    </cfRule>
  </conditionalFormatting>
  <conditionalFormatting sqref="D83">
    <cfRule type="cellIs" dxfId="236" priority="10" operator="equal">
      <formula>"A"</formula>
    </cfRule>
    <cfRule type="cellIs" dxfId="235" priority="11" operator="equal">
      <formula>"S"</formula>
    </cfRule>
    <cfRule type="cellIs" dxfId="234" priority="12" operator="equal">
      <formula>"S"</formula>
    </cfRule>
  </conditionalFormatting>
  <conditionalFormatting sqref="D84">
    <cfRule type="cellIs" dxfId="233" priority="7" operator="equal">
      <formula>"A"</formula>
    </cfRule>
    <cfRule type="cellIs" dxfId="232" priority="8" operator="equal">
      <formula>"S"</formula>
    </cfRule>
    <cfRule type="cellIs" dxfId="231" priority="9" operator="equal">
      <formula>"S"</formula>
    </cfRule>
  </conditionalFormatting>
  <conditionalFormatting sqref="D86:D116 E92:E102 E104:E116 F95:F98 F100:F109 F111:F112 F115:F116 G103:G104 G106 G108:G116">
    <cfRule type="cellIs" dxfId="230" priority="4" operator="equal">
      <formula>"A"</formula>
    </cfRule>
    <cfRule type="cellIs" dxfId="229" priority="5" operator="equal">
      <formula>"S"</formula>
    </cfRule>
    <cfRule type="cellIs" dxfId="228" priority="6" operator="equal">
      <formula>"S"</formula>
    </cfRule>
  </conditionalFormatting>
  <conditionalFormatting sqref="G99:G101">
    <cfRule type="cellIs" dxfId="227" priority="1" operator="equal">
      <formula>"A"</formula>
    </cfRule>
    <cfRule type="cellIs" dxfId="226" priority="2" operator="equal">
      <formula>"S"</formula>
    </cfRule>
    <cfRule type="cellIs" dxfId="225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opLeftCell="A83" workbookViewId="0">
      <selection activeCell="F94" sqref="F94"/>
    </sheetView>
  </sheetViews>
  <sheetFormatPr defaultRowHeight="15" x14ac:dyDescent="0.25"/>
  <cols>
    <col min="1" max="1" width="4.140625" customWidth="1"/>
    <col min="2" max="2" width="34" customWidth="1"/>
    <col min="3" max="14" width="4.42578125" customWidth="1"/>
    <col min="15" max="15" width="6.28515625" customWidth="1"/>
    <col min="18" max="18" width="13.42578125" bestFit="1" customWidth="1"/>
  </cols>
  <sheetData>
    <row r="1" spans="1:18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3"/>
      <c r="P1" s="2"/>
      <c r="Q1" s="2"/>
      <c r="R1" s="2"/>
    </row>
    <row r="2" spans="1:18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3"/>
      <c r="P2" s="2"/>
      <c r="Q2" s="2"/>
      <c r="R2" s="2"/>
    </row>
    <row r="3" spans="1:18" x14ac:dyDescent="0.25">
      <c r="A3" s="4" t="s">
        <v>135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3"/>
      <c r="P3" s="2"/>
      <c r="Q3" s="2"/>
      <c r="R3" s="2"/>
    </row>
    <row r="4" spans="1:18" x14ac:dyDescent="0.25">
      <c r="A4" s="4" t="s">
        <v>136</v>
      </c>
      <c r="B4" s="2"/>
      <c r="C4" s="3"/>
      <c r="D4" s="3"/>
      <c r="E4" s="3"/>
      <c r="F4" s="3"/>
      <c r="G4" s="5" t="s">
        <v>2</v>
      </c>
      <c r="H4" s="2"/>
      <c r="I4" s="5"/>
      <c r="J4" s="2"/>
      <c r="N4" s="2"/>
      <c r="O4" s="3"/>
      <c r="P4" s="2"/>
      <c r="Q4" s="2"/>
      <c r="R4" s="2"/>
    </row>
    <row r="5" spans="1:18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3"/>
      <c r="P5" s="2"/>
      <c r="Q5" s="2"/>
      <c r="R5" s="2"/>
    </row>
    <row r="6" spans="1:18" x14ac:dyDescent="0.25">
      <c r="A6" s="45" t="s">
        <v>3</v>
      </c>
      <c r="B6" s="45" t="s">
        <v>4</v>
      </c>
      <c r="C6" s="46" t="s">
        <v>5</v>
      </c>
      <c r="D6" s="46"/>
      <c r="E6" s="46"/>
      <c r="F6" s="46"/>
      <c r="G6" s="46"/>
      <c r="H6" s="47" t="s">
        <v>6</v>
      </c>
      <c r="I6" s="47"/>
      <c r="J6" s="47"/>
      <c r="K6" s="47"/>
      <c r="L6" s="47"/>
      <c r="M6" s="47"/>
      <c r="N6" s="47"/>
      <c r="O6" s="48" t="s">
        <v>7</v>
      </c>
      <c r="P6" s="2"/>
      <c r="Q6" s="44" t="s">
        <v>8</v>
      </c>
      <c r="R6" s="44"/>
    </row>
    <row r="7" spans="1:18" x14ac:dyDescent="0.25">
      <c r="A7" s="45"/>
      <c r="B7" s="45"/>
      <c r="C7" s="33" t="s">
        <v>9</v>
      </c>
      <c r="D7" s="33" t="s">
        <v>10</v>
      </c>
      <c r="E7" s="33" t="s">
        <v>11</v>
      </c>
      <c r="F7" s="33" t="s">
        <v>12</v>
      </c>
      <c r="G7" s="33" t="s">
        <v>13</v>
      </c>
      <c r="H7" s="34" t="s">
        <v>14</v>
      </c>
      <c r="I7" s="34" t="s">
        <v>15</v>
      </c>
      <c r="J7" s="34" t="s">
        <v>16</v>
      </c>
      <c r="K7" s="34" t="s">
        <v>17</v>
      </c>
      <c r="L7" s="34" t="s">
        <v>18</v>
      </c>
      <c r="M7" s="34" t="s">
        <v>19</v>
      </c>
      <c r="N7" s="34" t="s">
        <v>25</v>
      </c>
      <c r="O7" s="49"/>
      <c r="P7" s="2"/>
      <c r="Q7" s="44"/>
      <c r="R7" s="44"/>
    </row>
    <row r="8" spans="1:18" x14ac:dyDescent="0.25">
      <c r="A8" s="6">
        <v>1</v>
      </c>
      <c r="B8" s="7" t="s">
        <v>20</v>
      </c>
      <c r="C8" s="6" t="s">
        <v>14</v>
      </c>
      <c r="D8" s="6" t="s">
        <v>19</v>
      </c>
      <c r="E8" s="6" t="s">
        <v>19</v>
      </c>
      <c r="F8" s="6" t="s">
        <v>14</v>
      </c>
      <c r="G8" s="6" t="s">
        <v>14</v>
      </c>
      <c r="H8" s="8">
        <f>COUNTIF(C8:G8,"TW")</f>
        <v>3</v>
      </c>
      <c r="I8" s="8">
        <f>COUNTIF(C8:G8,"TL")</f>
        <v>0</v>
      </c>
      <c r="J8" s="8">
        <f>COUNTIF(C8:G8,"TA")</f>
        <v>0</v>
      </c>
      <c r="K8" s="8">
        <f>COUNTIF(C8:G8,"A")*3</f>
        <v>0</v>
      </c>
      <c r="L8" s="8">
        <f>COUNTIF(C8:G8,"I")*2</f>
        <v>0</v>
      </c>
      <c r="M8" s="8">
        <f>COUNTIF(C8:G8,"S")</f>
        <v>2</v>
      </c>
      <c r="N8" s="8">
        <f>COUNTIF(C8:G8,"PC")</f>
        <v>0</v>
      </c>
      <c r="O8" s="9">
        <f>SUM(I8:N8)</f>
        <v>2</v>
      </c>
      <c r="P8" s="2"/>
      <c r="Q8" s="10" t="s">
        <v>14</v>
      </c>
      <c r="R8" s="11" t="s">
        <v>21</v>
      </c>
    </row>
    <row r="9" spans="1:18" x14ac:dyDescent="0.25">
      <c r="A9" s="6">
        <v>2</v>
      </c>
      <c r="B9" s="7" t="s">
        <v>22</v>
      </c>
      <c r="C9" s="6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8">
        <f t="shared" ref="H9:H72" si="0">COUNTIF(C9:G9,"TW")</f>
        <v>5</v>
      </c>
      <c r="I9" s="8">
        <f t="shared" ref="I9:I72" si="1">COUNTIF(C9:G9,"TL")</f>
        <v>0</v>
      </c>
      <c r="J9" s="8">
        <f t="shared" ref="J9:J72" si="2">COUNTIF(C9:G9,"TA")</f>
        <v>0</v>
      </c>
      <c r="K9" s="8">
        <f t="shared" ref="K9:K12" si="3">COUNTIF(C9:G9,"A")*3</f>
        <v>0</v>
      </c>
      <c r="L9" s="8">
        <f t="shared" ref="L9:L12" si="4">COUNTIF(C9:G9,"I")*2</f>
        <v>0</v>
      </c>
      <c r="M9" s="8">
        <f t="shared" ref="M9:M12" si="5">COUNTIF(C9:G9,"S")</f>
        <v>0</v>
      </c>
      <c r="N9" s="8">
        <f t="shared" ref="N9:N12" si="6">COUNTIF(C9:G9,"PC")</f>
        <v>0</v>
      </c>
      <c r="O9" s="9">
        <f t="shared" ref="O9:O12" si="7">SUM(I9:N9)</f>
        <v>0</v>
      </c>
      <c r="P9" s="2"/>
      <c r="Q9" s="12" t="s">
        <v>15</v>
      </c>
      <c r="R9" s="13" t="s">
        <v>23</v>
      </c>
    </row>
    <row r="10" spans="1:18" x14ac:dyDescent="0.25">
      <c r="A10" s="6">
        <v>3</v>
      </c>
      <c r="B10" s="7" t="s">
        <v>24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14</v>
      </c>
      <c r="H10" s="8">
        <f t="shared" si="0"/>
        <v>5</v>
      </c>
      <c r="I10" s="8">
        <f t="shared" si="1"/>
        <v>0</v>
      </c>
      <c r="J10" s="8">
        <f t="shared" si="2"/>
        <v>0</v>
      </c>
      <c r="K10" s="8">
        <f t="shared" si="3"/>
        <v>0</v>
      </c>
      <c r="L10" s="8">
        <f t="shared" si="4"/>
        <v>0</v>
      </c>
      <c r="M10" s="8">
        <f t="shared" si="5"/>
        <v>0</v>
      </c>
      <c r="N10" s="8">
        <f t="shared" si="6"/>
        <v>0</v>
      </c>
      <c r="O10" s="9">
        <f t="shared" si="7"/>
        <v>0</v>
      </c>
      <c r="P10" s="2"/>
      <c r="Q10" s="14" t="s">
        <v>25</v>
      </c>
      <c r="R10" s="15" t="s">
        <v>26</v>
      </c>
    </row>
    <row r="11" spans="1:18" x14ac:dyDescent="0.25">
      <c r="A11" s="6">
        <v>4</v>
      </c>
      <c r="B11" s="7" t="s">
        <v>27</v>
      </c>
      <c r="C11" s="6" t="s">
        <v>14</v>
      </c>
      <c r="D11" s="6" t="s">
        <v>14</v>
      </c>
      <c r="E11" s="6" t="s">
        <v>14</v>
      </c>
      <c r="F11" s="6" t="s">
        <v>14</v>
      </c>
      <c r="G11" s="6" t="s">
        <v>14</v>
      </c>
      <c r="H11" s="8">
        <f t="shared" si="0"/>
        <v>5</v>
      </c>
      <c r="I11" s="8">
        <f t="shared" si="1"/>
        <v>0</v>
      </c>
      <c r="J11" s="8">
        <f t="shared" si="2"/>
        <v>0</v>
      </c>
      <c r="K11" s="8">
        <f t="shared" si="3"/>
        <v>0</v>
      </c>
      <c r="L11" s="8">
        <f t="shared" si="4"/>
        <v>0</v>
      </c>
      <c r="M11" s="8">
        <f t="shared" si="5"/>
        <v>0</v>
      </c>
      <c r="N11" s="8">
        <f t="shared" si="6"/>
        <v>0</v>
      </c>
      <c r="O11" s="9">
        <f t="shared" si="7"/>
        <v>0</v>
      </c>
      <c r="P11" s="2"/>
      <c r="Q11" s="16" t="s">
        <v>17</v>
      </c>
      <c r="R11" s="17" t="s">
        <v>28</v>
      </c>
    </row>
    <row r="12" spans="1:18" x14ac:dyDescent="0.25">
      <c r="A12" s="6">
        <v>5</v>
      </c>
      <c r="B12" s="7" t="s">
        <v>29</v>
      </c>
      <c r="C12" s="6" t="s">
        <v>14</v>
      </c>
      <c r="D12" s="6" t="s">
        <v>14</v>
      </c>
      <c r="E12" s="6" t="s">
        <v>14</v>
      </c>
      <c r="F12" s="6" t="s">
        <v>14</v>
      </c>
      <c r="G12" s="6" t="s">
        <v>14</v>
      </c>
      <c r="H12" s="8">
        <f t="shared" si="0"/>
        <v>5</v>
      </c>
      <c r="I12" s="8">
        <f t="shared" si="1"/>
        <v>0</v>
      </c>
      <c r="J12" s="8">
        <f t="shared" si="2"/>
        <v>0</v>
      </c>
      <c r="K12" s="8">
        <f t="shared" si="3"/>
        <v>0</v>
      </c>
      <c r="L12" s="8">
        <f t="shared" si="4"/>
        <v>0</v>
      </c>
      <c r="M12" s="8">
        <f t="shared" si="5"/>
        <v>0</v>
      </c>
      <c r="N12" s="8">
        <f t="shared" si="6"/>
        <v>0</v>
      </c>
      <c r="O12" s="9">
        <f t="shared" si="7"/>
        <v>0</v>
      </c>
      <c r="P12" s="2"/>
      <c r="Q12" s="18" t="s">
        <v>18</v>
      </c>
      <c r="R12" s="19" t="s">
        <v>30</v>
      </c>
    </row>
    <row r="13" spans="1:18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3"/>
      <c r="P13" s="2"/>
      <c r="Q13" s="2"/>
      <c r="R13" s="2"/>
    </row>
    <row r="14" spans="1:18" x14ac:dyDescent="0.25">
      <c r="A14" s="6">
        <v>7</v>
      </c>
      <c r="B14" s="38" t="s">
        <v>32</v>
      </c>
      <c r="C14" s="39"/>
      <c r="D14" s="40"/>
      <c r="E14" s="39"/>
      <c r="F14" s="39"/>
      <c r="G14" s="39"/>
      <c r="H14" s="41">
        <f t="shared" si="0"/>
        <v>0</v>
      </c>
      <c r="I14" s="41">
        <f t="shared" si="1"/>
        <v>0</v>
      </c>
      <c r="J14" s="41">
        <f t="shared" si="2"/>
        <v>0</v>
      </c>
      <c r="K14" s="41">
        <f t="shared" ref="K14:K15" si="8">COUNTIF(C14:G14,"A")*3</f>
        <v>0</v>
      </c>
      <c r="L14" s="41">
        <f t="shared" ref="L14:L15" si="9">COUNTIF(C14:G14,"I")*2</f>
        <v>0</v>
      </c>
      <c r="M14" s="41">
        <f t="shared" ref="M14:M15" si="10">COUNTIF(C14:G14,"S")</f>
        <v>0</v>
      </c>
      <c r="N14" s="41">
        <f t="shared" ref="N14:N15" si="11">COUNTIF(C14:G14,"PC")</f>
        <v>0</v>
      </c>
      <c r="O14" s="42">
        <f>SUM(I14:N14)</f>
        <v>0</v>
      </c>
      <c r="P14" s="2"/>
      <c r="Q14" s="2"/>
      <c r="R14" s="2"/>
    </row>
    <row r="15" spans="1:18" x14ac:dyDescent="0.25">
      <c r="A15" s="6">
        <v>8</v>
      </c>
      <c r="B15" s="7" t="s">
        <v>33</v>
      </c>
      <c r="C15" s="6" t="s">
        <v>14</v>
      </c>
      <c r="D15" s="6" t="s">
        <v>14</v>
      </c>
      <c r="E15" s="6" t="s">
        <v>14</v>
      </c>
      <c r="F15" s="6" t="s">
        <v>19</v>
      </c>
      <c r="G15" s="6" t="s">
        <v>14</v>
      </c>
      <c r="H15" s="8">
        <f t="shared" si="0"/>
        <v>4</v>
      </c>
      <c r="I15" s="8">
        <f t="shared" si="1"/>
        <v>0</v>
      </c>
      <c r="J15" s="8">
        <f t="shared" si="2"/>
        <v>0</v>
      </c>
      <c r="K15" s="8">
        <f t="shared" si="8"/>
        <v>0</v>
      </c>
      <c r="L15" s="8">
        <f t="shared" si="9"/>
        <v>0</v>
      </c>
      <c r="M15" s="8">
        <f t="shared" si="10"/>
        <v>1</v>
      </c>
      <c r="N15" s="8">
        <f t="shared" si="11"/>
        <v>0</v>
      </c>
      <c r="O15" s="9">
        <f>SUM(I15:N15)</f>
        <v>1</v>
      </c>
      <c r="P15" s="2"/>
      <c r="Q15" s="2"/>
      <c r="R15" s="2"/>
    </row>
    <row r="16" spans="1:18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2"/>
      <c r="O16" s="23"/>
      <c r="P16" s="2"/>
      <c r="Q16" s="2"/>
      <c r="R16" s="2"/>
    </row>
    <row r="17" spans="1:18" x14ac:dyDescent="0.25">
      <c r="A17" s="6">
        <v>10</v>
      </c>
      <c r="B17" s="7" t="s">
        <v>35</v>
      </c>
      <c r="C17" s="6" t="s">
        <v>14</v>
      </c>
      <c r="D17" s="6" t="s">
        <v>14</v>
      </c>
      <c r="E17" s="6" t="s">
        <v>14</v>
      </c>
      <c r="F17" s="6" t="s">
        <v>14</v>
      </c>
      <c r="G17" s="6" t="s">
        <v>14</v>
      </c>
      <c r="H17" s="8">
        <f t="shared" si="0"/>
        <v>5</v>
      </c>
      <c r="I17" s="8">
        <f t="shared" si="1"/>
        <v>0</v>
      </c>
      <c r="J17" s="8">
        <f t="shared" si="2"/>
        <v>0</v>
      </c>
      <c r="K17" s="8">
        <f t="shared" ref="K17:K42" si="12">COUNTIF(C17:G17,"A")*3</f>
        <v>0</v>
      </c>
      <c r="L17" s="8">
        <f t="shared" ref="L17:L42" si="13">COUNTIF(C17:G17,"I")*2</f>
        <v>0</v>
      </c>
      <c r="M17" s="8">
        <f t="shared" ref="M17:M42" si="14">COUNTIF(C17:G17,"S")</f>
        <v>0</v>
      </c>
      <c r="N17" s="8">
        <f t="shared" ref="N17:N42" si="15">COUNTIF(C17:G17,"PC")</f>
        <v>0</v>
      </c>
      <c r="O17" s="9">
        <f>SUM(I17:N17)</f>
        <v>0</v>
      </c>
      <c r="P17" s="2"/>
      <c r="Q17" s="2"/>
      <c r="R17" s="2"/>
    </row>
    <row r="18" spans="1:18" x14ac:dyDescent="0.25">
      <c r="A18" s="6">
        <v>11</v>
      </c>
      <c r="B18" s="7" t="s">
        <v>36</v>
      </c>
      <c r="C18" s="6" t="s">
        <v>14</v>
      </c>
      <c r="D18" s="6" t="s">
        <v>14</v>
      </c>
      <c r="E18" s="6" t="s">
        <v>14</v>
      </c>
      <c r="F18" s="6" t="s">
        <v>14</v>
      </c>
      <c r="G18" s="6" t="s">
        <v>14</v>
      </c>
      <c r="H18" s="8">
        <f t="shared" si="0"/>
        <v>5</v>
      </c>
      <c r="I18" s="8">
        <f t="shared" si="1"/>
        <v>0</v>
      </c>
      <c r="J18" s="8">
        <f t="shared" si="2"/>
        <v>0</v>
      </c>
      <c r="K18" s="8">
        <f t="shared" si="12"/>
        <v>0</v>
      </c>
      <c r="L18" s="8">
        <f t="shared" si="13"/>
        <v>0</v>
      </c>
      <c r="M18" s="8">
        <f t="shared" si="14"/>
        <v>0</v>
      </c>
      <c r="N18" s="8">
        <f t="shared" si="15"/>
        <v>0</v>
      </c>
      <c r="O18" s="9">
        <f t="shared" ref="O18:O42" si="16">SUM(I18:N18)</f>
        <v>0</v>
      </c>
      <c r="P18" s="2"/>
      <c r="Q18" s="2"/>
      <c r="R18" s="2"/>
    </row>
    <row r="19" spans="1:18" x14ac:dyDescent="0.25">
      <c r="A19" s="6">
        <v>12</v>
      </c>
      <c r="B19" s="7" t="s">
        <v>37</v>
      </c>
      <c r="C19" s="6" t="s">
        <v>14</v>
      </c>
      <c r="D19" s="6" t="s">
        <v>14</v>
      </c>
      <c r="E19" s="6" t="s">
        <v>14</v>
      </c>
      <c r="F19" s="6" t="s">
        <v>19</v>
      </c>
      <c r="G19" s="6" t="s">
        <v>14</v>
      </c>
      <c r="H19" s="8">
        <f t="shared" si="0"/>
        <v>4</v>
      </c>
      <c r="I19" s="8">
        <f t="shared" si="1"/>
        <v>0</v>
      </c>
      <c r="J19" s="8">
        <f t="shared" si="2"/>
        <v>0</v>
      </c>
      <c r="K19" s="8">
        <f t="shared" si="12"/>
        <v>0</v>
      </c>
      <c r="L19" s="8">
        <f t="shared" si="13"/>
        <v>0</v>
      </c>
      <c r="M19" s="8">
        <f t="shared" si="14"/>
        <v>1</v>
      </c>
      <c r="N19" s="8">
        <f t="shared" si="15"/>
        <v>0</v>
      </c>
      <c r="O19" s="9">
        <f t="shared" si="16"/>
        <v>1</v>
      </c>
      <c r="P19" s="2"/>
      <c r="Q19" s="2"/>
      <c r="R19" s="2"/>
    </row>
    <row r="20" spans="1:18" x14ac:dyDescent="0.25">
      <c r="A20" s="6">
        <v>13</v>
      </c>
      <c r="B20" s="7" t="s">
        <v>38</v>
      </c>
      <c r="C20" s="6" t="s">
        <v>14</v>
      </c>
      <c r="D20" s="6" t="s">
        <v>14</v>
      </c>
      <c r="E20" s="6" t="s">
        <v>14</v>
      </c>
      <c r="F20" s="6" t="s">
        <v>14</v>
      </c>
      <c r="G20" s="6" t="s">
        <v>14</v>
      </c>
      <c r="H20" s="8">
        <f t="shared" si="0"/>
        <v>5</v>
      </c>
      <c r="I20" s="8">
        <f t="shared" si="1"/>
        <v>0</v>
      </c>
      <c r="J20" s="8">
        <f t="shared" si="2"/>
        <v>0</v>
      </c>
      <c r="K20" s="8">
        <f t="shared" si="12"/>
        <v>0</v>
      </c>
      <c r="L20" s="8">
        <f t="shared" si="13"/>
        <v>0</v>
      </c>
      <c r="M20" s="8">
        <f t="shared" si="14"/>
        <v>0</v>
      </c>
      <c r="N20" s="8">
        <f t="shared" si="15"/>
        <v>0</v>
      </c>
      <c r="O20" s="9">
        <f t="shared" si="16"/>
        <v>0</v>
      </c>
      <c r="P20" s="2"/>
      <c r="Q20" s="2"/>
      <c r="R20" s="2"/>
    </row>
    <row r="21" spans="1:18" x14ac:dyDescent="0.25">
      <c r="A21" s="6">
        <v>14</v>
      </c>
      <c r="B21" s="7" t="s">
        <v>39</v>
      </c>
      <c r="C21" s="6" t="s">
        <v>14</v>
      </c>
      <c r="D21" s="6" t="s">
        <v>14</v>
      </c>
      <c r="E21" s="6" t="s">
        <v>14</v>
      </c>
      <c r="F21" s="6" t="s">
        <v>14</v>
      </c>
      <c r="G21" s="6" t="s">
        <v>14</v>
      </c>
      <c r="H21" s="8">
        <f t="shared" si="0"/>
        <v>5</v>
      </c>
      <c r="I21" s="8">
        <f t="shared" si="1"/>
        <v>0</v>
      </c>
      <c r="J21" s="8">
        <f t="shared" si="2"/>
        <v>0</v>
      </c>
      <c r="K21" s="8">
        <f t="shared" si="12"/>
        <v>0</v>
      </c>
      <c r="L21" s="8">
        <f t="shared" si="13"/>
        <v>0</v>
      </c>
      <c r="M21" s="8">
        <f t="shared" si="14"/>
        <v>0</v>
      </c>
      <c r="N21" s="8">
        <f t="shared" si="15"/>
        <v>0</v>
      </c>
      <c r="O21" s="9">
        <f t="shared" si="16"/>
        <v>0</v>
      </c>
      <c r="P21" s="2"/>
      <c r="Q21" s="2"/>
      <c r="R21" s="2"/>
    </row>
    <row r="22" spans="1:18" x14ac:dyDescent="0.25">
      <c r="A22" s="6">
        <v>15</v>
      </c>
      <c r="B22" s="7" t="s">
        <v>40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8">
        <f t="shared" si="0"/>
        <v>5</v>
      </c>
      <c r="I22" s="8">
        <f t="shared" si="1"/>
        <v>0</v>
      </c>
      <c r="J22" s="8">
        <f t="shared" si="2"/>
        <v>0</v>
      </c>
      <c r="K22" s="8">
        <f t="shared" si="12"/>
        <v>0</v>
      </c>
      <c r="L22" s="8">
        <f t="shared" si="13"/>
        <v>0</v>
      </c>
      <c r="M22" s="8">
        <f t="shared" si="14"/>
        <v>0</v>
      </c>
      <c r="N22" s="8">
        <f t="shared" si="15"/>
        <v>0</v>
      </c>
      <c r="O22" s="9">
        <f t="shared" si="16"/>
        <v>0</v>
      </c>
      <c r="P22" s="2"/>
      <c r="Q22" s="2"/>
      <c r="R22" s="2"/>
    </row>
    <row r="23" spans="1:18" x14ac:dyDescent="0.25">
      <c r="A23" s="6">
        <v>16</v>
      </c>
      <c r="B23" s="7" t="s">
        <v>41</v>
      </c>
      <c r="C23" s="6" t="s">
        <v>14</v>
      </c>
      <c r="D23" s="6" t="s">
        <v>14</v>
      </c>
      <c r="E23" s="6" t="s">
        <v>15</v>
      </c>
      <c r="F23" s="6" t="s">
        <v>14</v>
      </c>
      <c r="G23" s="6" t="s">
        <v>14</v>
      </c>
      <c r="H23" s="8">
        <f t="shared" si="0"/>
        <v>4</v>
      </c>
      <c r="I23" s="8">
        <f t="shared" si="1"/>
        <v>1</v>
      </c>
      <c r="J23" s="8">
        <f t="shared" si="2"/>
        <v>0</v>
      </c>
      <c r="K23" s="8">
        <f t="shared" si="12"/>
        <v>0</v>
      </c>
      <c r="L23" s="8">
        <f t="shared" si="13"/>
        <v>0</v>
      </c>
      <c r="M23" s="8">
        <f t="shared" si="14"/>
        <v>0</v>
      </c>
      <c r="N23" s="8">
        <f t="shared" si="15"/>
        <v>0</v>
      </c>
      <c r="O23" s="9">
        <f t="shared" si="16"/>
        <v>1</v>
      </c>
      <c r="P23" s="2"/>
      <c r="Q23" s="2"/>
      <c r="R23" s="2"/>
    </row>
    <row r="24" spans="1:18" x14ac:dyDescent="0.25">
      <c r="A24" s="6">
        <v>17</v>
      </c>
      <c r="B24" s="38" t="s">
        <v>42</v>
      </c>
      <c r="C24" s="39"/>
      <c r="D24" s="40"/>
      <c r="E24" s="39"/>
      <c r="F24" s="39"/>
      <c r="G24" s="39"/>
      <c r="H24" s="41">
        <f t="shared" si="0"/>
        <v>0</v>
      </c>
      <c r="I24" s="41">
        <f t="shared" si="1"/>
        <v>0</v>
      </c>
      <c r="J24" s="41">
        <f t="shared" si="2"/>
        <v>0</v>
      </c>
      <c r="K24" s="41">
        <f t="shared" si="12"/>
        <v>0</v>
      </c>
      <c r="L24" s="41">
        <f t="shared" si="13"/>
        <v>0</v>
      </c>
      <c r="M24" s="41">
        <f t="shared" si="14"/>
        <v>0</v>
      </c>
      <c r="N24" s="41">
        <f t="shared" si="15"/>
        <v>0</v>
      </c>
      <c r="O24" s="42">
        <f t="shared" si="16"/>
        <v>0</v>
      </c>
      <c r="P24" s="2"/>
      <c r="Q24" s="2"/>
      <c r="R24" s="2"/>
    </row>
    <row r="25" spans="1:18" x14ac:dyDescent="0.25">
      <c r="A25" s="6">
        <v>18</v>
      </c>
      <c r="B25" s="7" t="s">
        <v>43</v>
      </c>
      <c r="C25" s="6" t="s">
        <v>14</v>
      </c>
      <c r="D25" s="6" t="s">
        <v>14</v>
      </c>
      <c r="E25" s="6" t="s">
        <v>19</v>
      </c>
      <c r="F25" s="6" t="s">
        <v>19</v>
      </c>
      <c r="G25" s="6" t="s">
        <v>14</v>
      </c>
      <c r="H25" s="8">
        <f t="shared" si="0"/>
        <v>3</v>
      </c>
      <c r="I25" s="8">
        <f t="shared" si="1"/>
        <v>0</v>
      </c>
      <c r="J25" s="8">
        <f t="shared" si="2"/>
        <v>0</v>
      </c>
      <c r="K25" s="8">
        <f t="shared" si="12"/>
        <v>0</v>
      </c>
      <c r="L25" s="8">
        <f t="shared" si="13"/>
        <v>0</v>
      </c>
      <c r="M25" s="8">
        <f t="shared" si="14"/>
        <v>2</v>
      </c>
      <c r="N25" s="8">
        <f t="shared" si="15"/>
        <v>0</v>
      </c>
      <c r="O25" s="9">
        <f t="shared" si="16"/>
        <v>2</v>
      </c>
      <c r="P25" s="2"/>
      <c r="Q25" s="2"/>
      <c r="R25" s="2"/>
    </row>
    <row r="26" spans="1:18" x14ac:dyDescent="0.25">
      <c r="A26" s="6">
        <v>19</v>
      </c>
      <c r="B26" s="7" t="s">
        <v>44</v>
      </c>
      <c r="C26" s="6" t="s">
        <v>14</v>
      </c>
      <c r="D26" s="6" t="s">
        <v>14</v>
      </c>
      <c r="E26" s="6" t="s">
        <v>14</v>
      </c>
      <c r="F26" s="6" t="s">
        <v>14</v>
      </c>
      <c r="G26" s="6" t="s">
        <v>14</v>
      </c>
      <c r="H26" s="8">
        <f t="shared" si="0"/>
        <v>5</v>
      </c>
      <c r="I26" s="8">
        <f t="shared" si="1"/>
        <v>0</v>
      </c>
      <c r="J26" s="8">
        <f t="shared" si="2"/>
        <v>0</v>
      </c>
      <c r="K26" s="8">
        <f t="shared" si="12"/>
        <v>0</v>
      </c>
      <c r="L26" s="8">
        <f t="shared" si="13"/>
        <v>0</v>
      </c>
      <c r="M26" s="8">
        <f t="shared" si="14"/>
        <v>0</v>
      </c>
      <c r="N26" s="8">
        <f t="shared" si="15"/>
        <v>0</v>
      </c>
      <c r="O26" s="9">
        <f t="shared" si="16"/>
        <v>0</v>
      </c>
      <c r="P26" s="2"/>
      <c r="Q26" s="2"/>
      <c r="R26" s="2"/>
    </row>
    <row r="27" spans="1:18" x14ac:dyDescent="0.25">
      <c r="A27" s="6">
        <v>20</v>
      </c>
      <c r="B27" s="7" t="s">
        <v>45</v>
      </c>
      <c r="C27" s="6" t="s">
        <v>14</v>
      </c>
      <c r="D27" s="6" t="s">
        <v>14</v>
      </c>
      <c r="E27" s="6" t="s">
        <v>14</v>
      </c>
      <c r="F27" s="6" t="s">
        <v>14</v>
      </c>
      <c r="G27" s="6" t="s">
        <v>14</v>
      </c>
      <c r="H27" s="8">
        <f t="shared" si="0"/>
        <v>5</v>
      </c>
      <c r="I27" s="8">
        <f t="shared" si="1"/>
        <v>0</v>
      </c>
      <c r="J27" s="8">
        <f t="shared" si="2"/>
        <v>0</v>
      </c>
      <c r="K27" s="8">
        <f t="shared" si="12"/>
        <v>0</v>
      </c>
      <c r="L27" s="8">
        <f t="shared" si="13"/>
        <v>0</v>
      </c>
      <c r="M27" s="8">
        <f t="shared" si="14"/>
        <v>0</v>
      </c>
      <c r="N27" s="8">
        <f t="shared" si="15"/>
        <v>0</v>
      </c>
      <c r="O27" s="9">
        <f t="shared" si="16"/>
        <v>0</v>
      </c>
      <c r="P27" s="2"/>
      <c r="Q27" s="2"/>
      <c r="R27" s="2"/>
    </row>
    <row r="28" spans="1:18" x14ac:dyDescent="0.25">
      <c r="A28" s="6">
        <v>21</v>
      </c>
      <c r="B28" s="7" t="s">
        <v>46</v>
      </c>
      <c r="C28" s="6" t="s">
        <v>14</v>
      </c>
      <c r="D28" s="6" t="s">
        <v>14</v>
      </c>
      <c r="E28" s="6" t="s">
        <v>14</v>
      </c>
      <c r="F28" s="6" t="s">
        <v>14</v>
      </c>
      <c r="G28" s="6" t="s">
        <v>14</v>
      </c>
      <c r="H28" s="8">
        <f t="shared" si="0"/>
        <v>5</v>
      </c>
      <c r="I28" s="8">
        <f t="shared" si="1"/>
        <v>0</v>
      </c>
      <c r="J28" s="8">
        <f t="shared" si="2"/>
        <v>0</v>
      </c>
      <c r="K28" s="8">
        <f t="shared" si="12"/>
        <v>0</v>
      </c>
      <c r="L28" s="8">
        <f t="shared" si="13"/>
        <v>0</v>
      </c>
      <c r="M28" s="8">
        <f t="shared" si="14"/>
        <v>0</v>
      </c>
      <c r="N28" s="8">
        <f t="shared" si="15"/>
        <v>0</v>
      </c>
      <c r="O28" s="9">
        <f t="shared" si="16"/>
        <v>0</v>
      </c>
      <c r="P28" s="2"/>
      <c r="Q28" s="2"/>
      <c r="R28" s="2"/>
    </row>
    <row r="29" spans="1:18" x14ac:dyDescent="0.25">
      <c r="A29" s="6">
        <v>22</v>
      </c>
      <c r="B29" s="7" t="s">
        <v>47</v>
      </c>
      <c r="C29" s="6" t="s">
        <v>15</v>
      </c>
      <c r="D29" s="6" t="s">
        <v>18</v>
      </c>
      <c r="E29" s="6" t="s">
        <v>15</v>
      </c>
      <c r="F29" s="6" t="s">
        <v>15</v>
      </c>
      <c r="G29" s="6" t="s">
        <v>15</v>
      </c>
      <c r="H29" s="8">
        <f t="shared" si="0"/>
        <v>0</v>
      </c>
      <c r="I29" s="8">
        <f t="shared" si="1"/>
        <v>4</v>
      </c>
      <c r="J29" s="8">
        <f t="shared" si="2"/>
        <v>0</v>
      </c>
      <c r="K29" s="8">
        <f t="shared" si="12"/>
        <v>0</v>
      </c>
      <c r="L29" s="8">
        <f t="shared" si="13"/>
        <v>2</v>
      </c>
      <c r="M29" s="8">
        <f t="shared" si="14"/>
        <v>0</v>
      </c>
      <c r="N29" s="8">
        <f t="shared" si="15"/>
        <v>0</v>
      </c>
      <c r="O29" s="9">
        <f t="shared" si="16"/>
        <v>6</v>
      </c>
      <c r="P29" s="2"/>
      <c r="Q29" s="2"/>
      <c r="R29" s="2"/>
    </row>
    <row r="30" spans="1:18" x14ac:dyDescent="0.25">
      <c r="A30" s="6">
        <v>23</v>
      </c>
      <c r="B30" s="7" t="s">
        <v>48</v>
      </c>
      <c r="C30" s="6" t="s">
        <v>14</v>
      </c>
      <c r="D30" s="6" t="s">
        <v>14</v>
      </c>
      <c r="E30" s="6" t="s">
        <v>14</v>
      </c>
      <c r="F30" s="6" t="s">
        <v>14</v>
      </c>
      <c r="G30" s="6" t="s">
        <v>14</v>
      </c>
      <c r="H30" s="8">
        <f t="shared" si="0"/>
        <v>5</v>
      </c>
      <c r="I30" s="8">
        <f t="shared" si="1"/>
        <v>0</v>
      </c>
      <c r="J30" s="8">
        <f t="shared" si="2"/>
        <v>0</v>
      </c>
      <c r="K30" s="8">
        <f t="shared" si="12"/>
        <v>0</v>
      </c>
      <c r="L30" s="8">
        <f t="shared" si="13"/>
        <v>0</v>
      </c>
      <c r="M30" s="8">
        <f t="shared" si="14"/>
        <v>0</v>
      </c>
      <c r="N30" s="8">
        <f t="shared" si="15"/>
        <v>0</v>
      </c>
      <c r="O30" s="9">
        <f t="shared" si="16"/>
        <v>0</v>
      </c>
      <c r="P30" s="2"/>
      <c r="Q30" s="2"/>
      <c r="R30" s="2"/>
    </row>
    <row r="31" spans="1:18" x14ac:dyDescent="0.25">
      <c r="A31" s="6">
        <v>24</v>
      </c>
      <c r="B31" s="7" t="s">
        <v>49</v>
      </c>
      <c r="C31" s="6" t="s">
        <v>14</v>
      </c>
      <c r="D31" s="6" t="s">
        <v>14</v>
      </c>
      <c r="E31" s="6" t="s">
        <v>14</v>
      </c>
      <c r="F31" s="6" t="s">
        <v>14</v>
      </c>
      <c r="G31" s="6" t="s">
        <v>14</v>
      </c>
      <c r="H31" s="8">
        <f t="shared" si="0"/>
        <v>5</v>
      </c>
      <c r="I31" s="8">
        <f t="shared" si="1"/>
        <v>0</v>
      </c>
      <c r="J31" s="8">
        <f t="shared" si="2"/>
        <v>0</v>
      </c>
      <c r="K31" s="8">
        <f t="shared" si="12"/>
        <v>0</v>
      </c>
      <c r="L31" s="8">
        <f t="shared" si="13"/>
        <v>0</v>
      </c>
      <c r="M31" s="8">
        <f t="shared" si="14"/>
        <v>0</v>
      </c>
      <c r="N31" s="8">
        <f t="shared" si="15"/>
        <v>0</v>
      </c>
      <c r="O31" s="9">
        <f t="shared" si="16"/>
        <v>0</v>
      </c>
      <c r="P31" s="2"/>
      <c r="Q31" s="2"/>
      <c r="R31" s="2"/>
    </row>
    <row r="32" spans="1:18" x14ac:dyDescent="0.25">
      <c r="A32" s="6">
        <v>25</v>
      </c>
      <c r="B32" s="7" t="s">
        <v>50</v>
      </c>
      <c r="C32" s="6" t="s">
        <v>14</v>
      </c>
      <c r="D32" s="6" t="s">
        <v>14</v>
      </c>
      <c r="E32" s="6" t="s">
        <v>14</v>
      </c>
      <c r="F32" s="6" t="s">
        <v>14</v>
      </c>
      <c r="G32" s="6" t="s">
        <v>14</v>
      </c>
      <c r="H32" s="8">
        <f t="shared" si="0"/>
        <v>5</v>
      </c>
      <c r="I32" s="8">
        <f t="shared" si="1"/>
        <v>0</v>
      </c>
      <c r="J32" s="8">
        <f t="shared" si="2"/>
        <v>0</v>
      </c>
      <c r="K32" s="8">
        <f t="shared" si="12"/>
        <v>0</v>
      </c>
      <c r="L32" s="8">
        <f t="shared" si="13"/>
        <v>0</v>
      </c>
      <c r="M32" s="8">
        <f t="shared" si="14"/>
        <v>0</v>
      </c>
      <c r="N32" s="8">
        <f t="shared" si="15"/>
        <v>0</v>
      </c>
      <c r="O32" s="9">
        <f t="shared" si="16"/>
        <v>0</v>
      </c>
      <c r="P32" s="2"/>
      <c r="Q32" s="2"/>
      <c r="R32" s="2"/>
    </row>
    <row r="33" spans="1:18" x14ac:dyDescent="0.25">
      <c r="A33" s="6">
        <v>26</v>
      </c>
      <c r="B33" s="7" t="s">
        <v>51</v>
      </c>
      <c r="C33" s="6" t="s">
        <v>14</v>
      </c>
      <c r="D33" s="6" t="s">
        <v>14</v>
      </c>
      <c r="E33" s="6" t="s">
        <v>14</v>
      </c>
      <c r="F33" s="6" t="s">
        <v>14</v>
      </c>
      <c r="G33" s="6" t="s">
        <v>14</v>
      </c>
      <c r="H33" s="8">
        <f t="shared" si="0"/>
        <v>5</v>
      </c>
      <c r="I33" s="8">
        <f t="shared" si="1"/>
        <v>0</v>
      </c>
      <c r="J33" s="8">
        <f t="shared" si="2"/>
        <v>0</v>
      </c>
      <c r="K33" s="8">
        <f t="shared" si="12"/>
        <v>0</v>
      </c>
      <c r="L33" s="8">
        <f t="shared" si="13"/>
        <v>0</v>
      </c>
      <c r="M33" s="8">
        <f t="shared" si="14"/>
        <v>0</v>
      </c>
      <c r="N33" s="8">
        <f t="shared" si="15"/>
        <v>0</v>
      </c>
      <c r="O33" s="9">
        <f t="shared" si="16"/>
        <v>0</v>
      </c>
      <c r="P33" s="2"/>
      <c r="Q33" s="2"/>
      <c r="R33" s="2"/>
    </row>
    <row r="34" spans="1:18" x14ac:dyDescent="0.25">
      <c r="A34" s="6">
        <v>27</v>
      </c>
      <c r="B34" s="7" t="s">
        <v>52</v>
      </c>
      <c r="C34" s="6" t="s">
        <v>14</v>
      </c>
      <c r="D34" s="6" t="s">
        <v>14</v>
      </c>
      <c r="E34" s="6" t="s">
        <v>14</v>
      </c>
      <c r="F34" s="6" t="s">
        <v>14</v>
      </c>
      <c r="G34" s="6" t="s">
        <v>14</v>
      </c>
      <c r="H34" s="8">
        <f t="shared" si="0"/>
        <v>5</v>
      </c>
      <c r="I34" s="8">
        <f t="shared" si="1"/>
        <v>0</v>
      </c>
      <c r="J34" s="8">
        <f t="shared" si="2"/>
        <v>0</v>
      </c>
      <c r="K34" s="8">
        <f t="shared" si="12"/>
        <v>0</v>
      </c>
      <c r="L34" s="8">
        <f t="shared" si="13"/>
        <v>0</v>
      </c>
      <c r="M34" s="8">
        <f t="shared" si="14"/>
        <v>0</v>
      </c>
      <c r="N34" s="8">
        <f t="shared" si="15"/>
        <v>0</v>
      </c>
      <c r="O34" s="9">
        <f t="shared" si="16"/>
        <v>0</v>
      </c>
      <c r="P34" s="2"/>
      <c r="Q34" s="2"/>
      <c r="R34" s="2"/>
    </row>
    <row r="35" spans="1:18" x14ac:dyDescent="0.25">
      <c r="A35" s="6">
        <v>28</v>
      </c>
      <c r="B35" s="7" t="s">
        <v>53</v>
      </c>
      <c r="C35" s="6" t="s">
        <v>14</v>
      </c>
      <c r="D35" s="6" t="s">
        <v>14</v>
      </c>
      <c r="E35" s="6" t="s">
        <v>14</v>
      </c>
      <c r="F35" s="6" t="s">
        <v>25</v>
      </c>
      <c r="G35" s="28" t="s">
        <v>25</v>
      </c>
      <c r="H35" s="8">
        <f t="shared" si="0"/>
        <v>3</v>
      </c>
      <c r="I35" s="8">
        <f t="shared" si="1"/>
        <v>0</v>
      </c>
      <c r="J35" s="8">
        <f t="shared" si="2"/>
        <v>0</v>
      </c>
      <c r="K35" s="8">
        <f t="shared" si="12"/>
        <v>0</v>
      </c>
      <c r="L35" s="8">
        <f t="shared" si="13"/>
        <v>0</v>
      </c>
      <c r="M35" s="8">
        <f t="shared" si="14"/>
        <v>0</v>
      </c>
      <c r="N35" s="8">
        <f t="shared" si="15"/>
        <v>2</v>
      </c>
      <c r="O35" s="9">
        <f t="shared" si="16"/>
        <v>2</v>
      </c>
      <c r="P35" s="2"/>
      <c r="Q35" s="2"/>
      <c r="R35" s="2"/>
    </row>
    <row r="36" spans="1:18" x14ac:dyDescent="0.25">
      <c r="A36" s="6">
        <v>29</v>
      </c>
      <c r="B36" s="7" t="s">
        <v>54</v>
      </c>
      <c r="C36" s="6" t="s">
        <v>14</v>
      </c>
      <c r="D36" s="6" t="s">
        <v>14</v>
      </c>
      <c r="E36" s="6" t="s">
        <v>14</v>
      </c>
      <c r="F36" s="6" t="s">
        <v>14</v>
      </c>
      <c r="G36" s="6" t="s">
        <v>14</v>
      </c>
      <c r="H36" s="8">
        <f t="shared" si="0"/>
        <v>5</v>
      </c>
      <c r="I36" s="8">
        <f t="shared" si="1"/>
        <v>0</v>
      </c>
      <c r="J36" s="8">
        <f t="shared" si="2"/>
        <v>0</v>
      </c>
      <c r="K36" s="8">
        <f t="shared" si="12"/>
        <v>0</v>
      </c>
      <c r="L36" s="8">
        <f t="shared" si="13"/>
        <v>0</v>
      </c>
      <c r="M36" s="8">
        <f t="shared" si="14"/>
        <v>0</v>
      </c>
      <c r="N36" s="8">
        <f t="shared" si="15"/>
        <v>0</v>
      </c>
      <c r="O36" s="9">
        <f t="shared" si="16"/>
        <v>0</v>
      </c>
      <c r="P36" s="2"/>
      <c r="Q36" s="2"/>
      <c r="R36" s="2"/>
    </row>
    <row r="37" spans="1:18" x14ac:dyDescent="0.25">
      <c r="A37" s="6">
        <v>30</v>
      </c>
      <c r="B37" s="7" t="s">
        <v>55</v>
      </c>
      <c r="C37" s="6" t="s">
        <v>14</v>
      </c>
      <c r="D37" s="6" t="s">
        <v>14</v>
      </c>
      <c r="E37" s="6" t="s">
        <v>14</v>
      </c>
      <c r="F37" s="6" t="s">
        <v>14</v>
      </c>
      <c r="G37" s="6" t="s">
        <v>14</v>
      </c>
      <c r="H37" s="8">
        <f t="shared" si="0"/>
        <v>5</v>
      </c>
      <c r="I37" s="8">
        <f t="shared" si="1"/>
        <v>0</v>
      </c>
      <c r="J37" s="8">
        <f t="shared" si="2"/>
        <v>0</v>
      </c>
      <c r="K37" s="8">
        <f t="shared" si="12"/>
        <v>0</v>
      </c>
      <c r="L37" s="8">
        <f t="shared" si="13"/>
        <v>0</v>
      </c>
      <c r="M37" s="8">
        <f t="shared" si="14"/>
        <v>0</v>
      </c>
      <c r="N37" s="8">
        <f t="shared" si="15"/>
        <v>0</v>
      </c>
      <c r="O37" s="9">
        <f t="shared" si="16"/>
        <v>0</v>
      </c>
      <c r="P37" s="2"/>
      <c r="Q37" s="2"/>
      <c r="R37" s="2"/>
    </row>
    <row r="38" spans="1:18" x14ac:dyDescent="0.25">
      <c r="A38" s="6">
        <v>31</v>
      </c>
      <c r="B38" s="7" t="s">
        <v>56</v>
      </c>
      <c r="C38" s="6" t="s">
        <v>14</v>
      </c>
      <c r="D38" s="6" t="s">
        <v>14</v>
      </c>
      <c r="E38" s="6" t="s">
        <v>14</v>
      </c>
      <c r="F38" s="6" t="s">
        <v>14</v>
      </c>
      <c r="G38" s="6" t="s">
        <v>14</v>
      </c>
      <c r="H38" s="8">
        <f t="shared" si="0"/>
        <v>5</v>
      </c>
      <c r="I38" s="8">
        <f t="shared" si="1"/>
        <v>0</v>
      </c>
      <c r="J38" s="8">
        <f t="shared" si="2"/>
        <v>0</v>
      </c>
      <c r="K38" s="8">
        <f t="shared" si="12"/>
        <v>0</v>
      </c>
      <c r="L38" s="8">
        <f t="shared" si="13"/>
        <v>0</v>
      </c>
      <c r="M38" s="8">
        <f t="shared" si="14"/>
        <v>0</v>
      </c>
      <c r="N38" s="8">
        <f t="shared" si="15"/>
        <v>0</v>
      </c>
      <c r="O38" s="9">
        <f t="shared" si="16"/>
        <v>0</v>
      </c>
      <c r="P38" s="2"/>
      <c r="Q38" s="2"/>
      <c r="R38" s="2"/>
    </row>
    <row r="39" spans="1:18" x14ac:dyDescent="0.25">
      <c r="A39" s="6">
        <v>32</v>
      </c>
      <c r="B39" s="7" t="s">
        <v>57</v>
      </c>
      <c r="C39" s="6" t="s">
        <v>14</v>
      </c>
      <c r="D39" s="6" t="s">
        <v>14</v>
      </c>
      <c r="E39" s="6" t="s">
        <v>14</v>
      </c>
      <c r="F39" s="6" t="s">
        <v>14</v>
      </c>
      <c r="G39" s="6" t="s">
        <v>14</v>
      </c>
      <c r="H39" s="8">
        <f t="shared" si="0"/>
        <v>5</v>
      </c>
      <c r="I39" s="8">
        <f t="shared" si="1"/>
        <v>0</v>
      </c>
      <c r="J39" s="8">
        <f t="shared" si="2"/>
        <v>0</v>
      </c>
      <c r="K39" s="8">
        <f t="shared" si="12"/>
        <v>0</v>
      </c>
      <c r="L39" s="8">
        <f t="shared" si="13"/>
        <v>0</v>
      </c>
      <c r="M39" s="8">
        <f t="shared" si="14"/>
        <v>0</v>
      </c>
      <c r="N39" s="8">
        <f t="shared" si="15"/>
        <v>0</v>
      </c>
      <c r="O39" s="9">
        <f t="shared" si="16"/>
        <v>0</v>
      </c>
      <c r="P39" s="2"/>
      <c r="Q39" s="2"/>
      <c r="R39" s="2"/>
    </row>
    <row r="40" spans="1:18" x14ac:dyDescent="0.25">
      <c r="A40" s="6">
        <v>33</v>
      </c>
      <c r="B40" s="7" t="s">
        <v>58</v>
      </c>
      <c r="C40" s="6" t="s">
        <v>14</v>
      </c>
      <c r="D40" s="6" t="s">
        <v>14</v>
      </c>
      <c r="E40" s="6" t="s">
        <v>14</v>
      </c>
      <c r="F40" s="6" t="s">
        <v>14</v>
      </c>
      <c r="G40" s="6" t="s">
        <v>14</v>
      </c>
      <c r="H40" s="8">
        <f t="shared" si="0"/>
        <v>5</v>
      </c>
      <c r="I40" s="8">
        <f t="shared" si="1"/>
        <v>0</v>
      </c>
      <c r="J40" s="8">
        <f t="shared" si="2"/>
        <v>0</v>
      </c>
      <c r="K40" s="8">
        <f t="shared" si="12"/>
        <v>0</v>
      </c>
      <c r="L40" s="8">
        <f t="shared" si="13"/>
        <v>0</v>
      </c>
      <c r="M40" s="8">
        <f t="shared" si="14"/>
        <v>0</v>
      </c>
      <c r="N40" s="8">
        <f t="shared" si="15"/>
        <v>0</v>
      </c>
      <c r="O40" s="9">
        <f t="shared" si="16"/>
        <v>0</v>
      </c>
      <c r="P40" s="2"/>
      <c r="Q40" s="2"/>
      <c r="R40" s="2"/>
    </row>
    <row r="41" spans="1:18" x14ac:dyDescent="0.25">
      <c r="A41" s="6">
        <v>34</v>
      </c>
      <c r="B41" s="7" t="s">
        <v>59</v>
      </c>
      <c r="C41" s="6" t="s">
        <v>14</v>
      </c>
      <c r="D41" s="6" t="s">
        <v>14</v>
      </c>
      <c r="E41" s="6" t="s">
        <v>14</v>
      </c>
      <c r="F41" s="6" t="s">
        <v>14</v>
      </c>
      <c r="G41" s="6" t="s">
        <v>14</v>
      </c>
      <c r="H41" s="8">
        <f t="shared" si="0"/>
        <v>5</v>
      </c>
      <c r="I41" s="8">
        <f t="shared" si="1"/>
        <v>0</v>
      </c>
      <c r="J41" s="8">
        <f t="shared" si="2"/>
        <v>0</v>
      </c>
      <c r="K41" s="8">
        <f t="shared" si="12"/>
        <v>0</v>
      </c>
      <c r="L41" s="8">
        <f t="shared" si="13"/>
        <v>0</v>
      </c>
      <c r="M41" s="8">
        <f t="shared" si="14"/>
        <v>0</v>
      </c>
      <c r="N41" s="8">
        <f t="shared" si="15"/>
        <v>0</v>
      </c>
      <c r="O41" s="9">
        <f t="shared" si="16"/>
        <v>0</v>
      </c>
      <c r="P41" s="2"/>
      <c r="Q41" s="2"/>
      <c r="R41" s="2"/>
    </row>
    <row r="42" spans="1:18" x14ac:dyDescent="0.25">
      <c r="A42" s="6">
        <v>35</v>
      </c>
      <c r="B42" s="7" t="s">
        <v>60</v>
      </c>
      <c r="C42" s="6" t="s">
        <v>14</v>
      </c>
      <c r="D42" s="6" t="s">
        <v>14</v>
      </c>
      <c r="E42" s="6" t="s">
        <v>14</v>
      </c>
      <c r="F42" s="6" t="s">
        <v>14</v>
      </c>
      <c r="G42" s="28" t="s">
        <v>19</v>
      </c>
      <c r="H42" s="8">
        <f t="shared" si="0"/>
        <v>4</v>
      </c>
      <c r="I42" s="8">
        <f t="shared" si="1"/>
        <v>0</v>
      </c>
      <c r="J42" s="8">
        <f t="shared" si="2"/>
        <v>0</v>
      </c>
      <c r="K42" s="8">
        <f t="shared" si="12"/>
        <v>0</v>
      </c>
      <c r="L42" s="8">
        <f t="shared" si="13"/>
        <v>0</v>
      </c>
      <c r="M42" s="8">
        <f t="shared" si="14"/>
        <v>1</v>
      </c>
      <c r="N42" s="8">
        <f t="shared" si="15"/>
        <v>0</v>
      </c>
      <c r="O42" s="9">
        <f t="shared" si="16"/>
        <v>1</v>
      </c>
      <c r="P42" s="2"/>
      <c r="Q42" s="2"/>
      <c r="R42" s="2"/>
    </row>
    <row r="43" spans="1:18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2"/>
      <c r="I43" s="22"/>
      <c r="J43" s="22"/>
      <c r="K43" s="22"/>
      <c r="L43" s="22"/>
      <c r="M43" s="22"/>
      <c r="N43" s="22"/>
      <c r="O43" s="23"/>
      <c r="P43" s="2"/>
      <c r="Q43" s="2"/>
      <c r="R43" s="2"/>
    </row>
    <row r="44" spans="1:18" x14ac:dyDescent="0.25">
      <c r="A44" s="6">
        <v>37</v>
      </c>
      <c r="B44" s="7" t="s">
        <v>62</v>
      </c>
      <c r="C44" s="6" t="s">
        <v>14</v>
      </c>
      <c r="D44" s="6" t="s">
        <v>14</v>
      </c>
      <c r="E44" s="6" t="s">
        <v>14</v>
      </c>
      <c r="F44" s="6" t="s">
        <v>14</v>
      </c>
      <c r="G44" s="6" t="s">
        <v>14</v>
      </c>
      <c r="H44" s="8">
        <f t="shared" si="0"/>
        <v>5</v>
      </c>
      <c r="I44" s="8">
        <f t="shared" si="1"/>
        <v>0</v>
      </c>
      <c r="J44" s="8">
        <f t="shared" si="2"/>
        <v>0</v>
      </c>
      <c r="K44" s="8">
        <f t="shared" ref="K44" si="17">COUNTIF(C44:G44,"A")*3</f>
        <v>0</v>
      </c>
      <c r="L44" s="8">
        <f t="shared" ref="L44" si="18">COUNTIF(C44:G44,"I")*2</f>
        <v>0</v>
      </c>
      <c r="M44" s="8">
        <f t="shared" ref="M44" si="19">COUNTIF(C44:G44,"S")</f>
        <v>0</v>
      </c>
      <c r="N44" s="8">
        <f t="shared" ref="N44" si="20">COUNTIF(C44:G44,"PC")</f>
        <v>0</v>
      </c>
      <c r="O44" s="9">
        <f>SUM(I44:N44)</f>
        <v>0</v>
      </c>
      <c r="P44" s="2"/>
      <c r="Q44" s="2"/>
      <c r="R44" s="2"/>
    </row>
    <row r="45" spans="1:18" x14ac:dyDescent="0.25">
      <c r="A45" s="6">
        <v>38</v>
      </c>
      <c r="B45" s="7" t="s">
        <v>63</v>
      </c>
      <c r="C45" s="6" t="s">
        <v>14</v>
      </c>
      <c r="D45" s="6" t="s">
        <v>14</v>
      </c>
      <c r="E45" s="6" t="s">
        <v>14</v>
      </c>
      <c r="F45" s="6" t="s">
        <v>14</v>
      </c>
      <c r="G45" s="6" t="s">
        <v>14</v>
      </c>
      <c r="H45" s="8">
        <f>COUNTIF(C45:G45,"TW")</f>
        <v>5</v>
      </c>
      <c r="I45" s="8">
        <f>COUNTIF(C45:G45,"TL")</f>
        <v>0</v>
      </c>
      <c r="J45" s="8">
        <f>COUNTIF(C45:G45,"TA")</f>
        <v>0</v>
      </c>
      <c r="K45" s="8">
        <f>COUNTIF(C45:G45,"A")*3</f>
        <v>0</v>
      </c>
      <c r="L45" s="8">
        <f>COUNTIF(C45:G45,"I")*2</f>
        <v>0</v>
      </c>
      <c r="M45" s="8">
        <f>COUNTIF(C45:G45,"S")</f>
        <v>0</v>
      </c>
      <c r="N45" s="8">
        <f>COUNTIF(C45:G45,"PC")</f>
        <v>0</v>
      </c>
      <c r="O45" s="9">
        <f t="shared" ref="O45:O48" si="21">SUM(I45:N45)</f>
        <v>0</v>
      </c>
      <c r="P45" s="2"/>
      <c r="Q45" s="2"/>
      <c r="R45" s="2"/>
    </row>
    <row r="46" spans="1:18" x14ac:dyDescent="0.25">
      <c r="A46" s="6">
        <v>39</v>
      </c>
      <c r="B46" s="7" t="s">
        <v>64</v>
      </c>
      <c r="C46" s="6" t="s">
        <v>14</v>
      </c>
      <c r="D46" s="6" t="s">
        <v>14</v>
      </c>
      <c r="E46" s="6" t="s">
        <v>14</v>
      </c>
      <c r="F46" s="6" t="s">
        <v>14</v>
      </c>
      <c r="G46" s="6" t="s">
        <v>14</v>
      </c>
      <c r="H46" s="8">
        <f t="shared" si="0"/>
        <v>5</v>
      </c>
      <c r="I46" s="8">
        <f t="shared" si="1"/>
        <v>0</v>
      </c>
      <c r="J46" s="8">
        <f t="shared" si="2"/>
        <v>0</v>
      </c>
      <c r="K46" s="8">
        <f t="shared" ref="K46:K48" si="22">COUNTIF(C46:G46,"A")*3</f>
        <v>0</v>
      </c>
      <c r="L46" s="8">
        <f t="shared" ref="L46:L48" si="23">COUNTIF(C46:G46,"I")*2</f>
        <v>0</v>
      </c>
      <c r="M46" s="8">
        <f t="shared" ref="M46:M48" si="24">COUNTIF(C46:G46,"S")</f>
        <v>0</v>
      </c>
      <c r="N46" s="8">
        <f t="shared" ref="N46:N48" si="25">COUNTIF(C46:G46,"PC")</f>
        <v>0</v>
      </c>
      <c r="O46" s="9">
        <f t="shared" si="21"/>
        <v>0</v>
      </c>
      <c r="P46" s="2"/>
      <c r="Q46" s="2"/>
      <c r="R46" s="2"/>
    </row>
    <row r="47" spans="1:18" x14ac:dyDescent="0.25">
      <c r="A47" s="6">
        <v>40</v>
      </c>
      <c r="B47" s="7" t="s">
        <v>65</v>
      </c>
      <c r="C47" s="6" t="s">
        <v>14</v>
      </c>
      <c r="D47" s="6" t="s">
        <v>14</v>
      </c>
      <c r="E47" s="6" t="s">
        <v>14</v>
      </c>
      <c r="F47" s="6" t="s">
        <v>18</v>
      </c>
      <c r="G47" s="6" t="s">
        <v>14</v>
      </c>
      <c r="H47" s="8">
        <f t="shared" si="0"/>
        <v>4</v>
      </c>
      <c r="I47" s="8">
        <f t="shared" si="1"/>
        <v>0</v>
      </c>
      <c r="J47" s="8">
        <f t="shared" si="2"/>
        <v>0</v>
      </c>
      <c r="K47" s="8">
        <f t="shared" si="22"/>
        <v>0</v>
      </c>
      <c r="L47" s="8">
        <f t="shared" si="23"/>
        <v>2</v>
      </c>
      <c r="M47" s="8">
        <f t="shared" si="24"/>
        <v>0</v>
      </c>
      <c r="N47" s="8">
        <f t="shared" si="25"/>
        <v>0</v>
      </c>
      <c r="O47" s="9">
        <f t="shared" si="21"/>
        <v>2</v>
      </c>
      <c r="P47" s="2"/>
      <c r="Q47" s="2"/>
      <c r="R47" s="2"/>
    </row>
    <row r="48" spans="1:18" x14ac:dyDescent="0.25">
      <c r="A48" s="6">
        <v>41</v>
      </c>
      <c r="B48" s="7" t="s">
        <v>66</v>
      </c>
      <c r="C48" s="6" t="s">
        <v>14</v>
      </c>
      <c r="D48" s="6" t="s">
        <v>14</v>
      </c>
      <c r="E48" s="6" t="s">
        <v>14</v>
      </c>
      <c r="F48" s="6" t="s">
        <v>19</v>
      </c>
      <c r="G48" s="28" t="s">
        <v>19</v>
      </c>
      <c r="H48" s="8">
        <f t="shared" si="0"/>
        <v>3</v>
      </c>
      <c r="I48" s="8">
        <f t="shared" si="1"/>
        <v>0</v>
      </c>
      <c r="J48" s="8">
        <f t="shared" si="2"/>
        <v>0</v>
      </c>
      <c r="K48" s="8">
        <f t="shared" si="22"/>
        <v>0</v>
      </c>
      <c r="L48" s="8">
        <f t="shared" si="23"/>
        <v>0</v>
      </c>
      <c r="M48" s="8">
        <f t="shared" si="24"/>
        <v>2</v>
      </c>
      <c r="N48" s="8">
        <f t="shared" si="25"/>
        <v>0</v>
      </c>
      <c r="O48" s="9">
        <f t="shared" si="21"/>
        <v>2</v>
      </c>
      <c r="P48" s="2"/>
      <c r="Q48" s="2"/>
      <c r="R48" s="2"/>
    </row>
    <row r="49" spans="1:18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2"/>
      <c r="I49" s="22"/>
      <c r="J49" s="22"/>
      <c r="K49" s="22"/>
      <c r="L49" s="22"/>
      <c r="M49" s="22"/>
      <c r="N49" s="22"/>
      <c r="O49" s="23"/>
      <c r="P49" s="2"/>
      <c r="Q49" s="2"/>
      <c r="R49" s="2"/>
    </row>
    <row r="50" spans="1:18" x14ac:dyDescent="0.25">
      <c r="A50" s="6">
        <v>43</v>
      </c>
      <c r="B50" s="7" t="s">
        <v>68</v>
      </c>
      <c r="C50" s="6" t="s">
        <v>14</v>
      </c>
      <c r="D50" s="6" t="s">
        <v>14</v>
      </c>
      <c r="E50" s="6" t="s">
        <v>14</v>
      </c>
      <c r="F50" s="6" t="s">
        <v>14</v>
      </c>
      <c r="G50" s="6" t="s">
        <v>14</v>
      </c>
      <c r="H50" s="8">
        <f t="shared" si="0"/>
        <v>5</v>
      </c>
      <c r="I50" s="8">
        <f t="shared" si="1"/>
        <v>0</v>
      </c>
      <c r="J50" s="8">
        <f t="shared" si="2"/>
        <v>0</v>
      </c>
      <c r="K50" s="8">
        <f t="shared" ref="K50:K113" si="26">COUNTIF(C50:G50,"A")*3</f>
        <v>0</v>
      </c>
      <c r="L50" s="8">
        <f t="shared" ref="L50:L113" si="27">COUNTIF(C50:G50,"I")*2</f>
        <v>0</v>
      </c>
      <c r="M50" s="8">
        <f t="shared" ref="M50:M113" si="28">COUNTIF(C50:G50,"S")</f>
        <v>0</v>
      </c>
      <c r="N50" s="8">
        <f t="shared" ref="N50:N113" si="29">COUNTIF(C50:G50,"PC")</f>
        <v>0</v>
      </c>
      <c r="O50" s="9">
        <f>SUM(I50:N50)</f>
        <v>0</v>
      </c>
      <c r="P50" s="2"/>
      <c r="Q50" s="2"/>
      <c r="R50" s="2"/>
    </row>
    <row r="51" spans="1:18" x14ac:dyDescent="0.25">
      <c r="A51" s="6">
        <v>44</v>
      </c>
      <c r="B51" s="7" t="s">
        <v>69</v>
      </c>
      <c r="C51" s="6" t="s">
        <v>14</v>
      </c>
      <c r="D51" s="6" t="s">
        <v>14</v>
      </c>
      <c r="E51" s="6" t="s">
        <v>14</v>
      </c>
      <c r="F51" s="6" t="s">
        <v>14</v>
      </c>
      <c r="G51" s="6" t="s">
        <v>14</v>
      </c>
      <c r="H51" s="8">
        <f t="shared" si="0"/>
        <v>5</v>
      </c>
      <c r="I51" s="8">
        <f t="shared" si="1"/>
        <v>0</v>
      </c>
      <c r="J51" s="8">
        <f t="shared" si="2"/>
        <v>0</v>
      </c>
      <c r="K51" s="8">
        <f t="shared" si="26"/>
        <v>0</v>
      </c>
      <c r="L51" s="8">
        <f t="shared" si="27"/>
        <v>0</v>
      </c>
      <c r="M51" s="8">
        <f t="shared" si="28"/>
        <v>0</v>
      </c>
      <c r="N51" s="8">
        <f t="shared" si="29"/>
        <v>0</v>
      </c>
      <c r="O51" s="9">
        <f t="shared" ref="O51:O114" si="30">SUM(I51:N51)</f>
        <v>0</v>
      </c>
      <c r="P51" s="2"/>
      <c r="Q51" s="2"/>
      <c r="R51" s="2"/>
    </row>
    <row r="52" spans="1:18" x14ac:dyDescent="0.25">
      <c r="A52" s="6">
        <v>45</v>
      </c>
      <c r="B52" s="7" t="s">
        <v>70</v>
      </c>
      <c r="C52" s="6" t="s">
        <v>14</v>
      </c>
      <c r="D52" s="6" t="s">
        <v>14</v>
      </c>
      <c r="E52" s="6" t="s">
        <v>14</v>
      </c>
      <c r="F52" s="6" t="s">
        <v>14</v>
      </c>
      <c r="G52" s="6" t="s">
        <v>14</v>
      </c>
      <c r="H52" s="8">
        <f t="shared" si="0"/>
        <v>5</v>
      </c>
      <c r="I52" s="8">
        <f t="shared" si="1"/>
        <v>0</v>
      </c>
      <c r="J52" s="8">
        <f t="shared" si="2"/>
        <v>0</v>
      </c>
      <c r="K52" s="8">
        <f t="shared" si="26"/>
        <v>0</v>
      </c>
      <c r="L52" s="8">
        <f t="shared" si="27"/>
        <v>0</v>
      </c>
      <c r="M52" s="8">
        <f t="shared" si="28"/>
        <v>0</v>
      </c>
      <c r="N52" s="8">
        <f t="shared" si="29"/>
        <v>0</v>
      </c>
      <c r="O52" s="9">
        <f t="shared" si="30"/>
        <v>0</v>
      </c>
      <c r="P52" s="2"/>
      <c r="Q52" s="2"/>
      <c r="R52" s="2"/>
    </row>
    <row r="53" spans="1:18" x14ac:dyDescent="0.25">
      <c r="A53" s="6">
        <v>46</v>
      </c>
      <c r="B53" s="7" t="s">
        <v>71</v>
      </c>
      <c r="C53" s="6" t="s">
        <v>19</v>
      </c>
      <c r="D53" s="6" t="s">
        <v>19</v>
      </c>
      <c r="E53" s="6" t="s">
        <v>14</v>
      </c>
      <c r="F53" s="6" t="s">
        <v>14</v>
      </c>
      <c r="G53" s="6" t="s">
        <v>14</v>
      </c>
      <c r="H53" s="8">
        <f t="shared" si="0"/>
        <v>3</v>
      </c>
      <c r="I53" s="8">
        <f t="shared" si="1"/>
        <v>0</v>
      </c>
      <c r="J53" s="8">
        <f t="shared" si="2"/>
        <v>0</v>
      </c>
      <c r="K53" s="8">
        <f t="shared" si="26"/>
        <v>0</v>
      </c>
      <c r="L53" s="8">
        <f t="shared" si="27"/>
        <v>0</v>
      </c>
      <c r="M53" s="8">
        <f t="shared" si="28"/>
        <v>2</v>
      </c>
      <c r="N53" s="8">
        <f t="shared" si="29"/>
        <v>0</v>
      </c>
      <c r="O53" s="9">
        <f t="shared" si="30"/>
        <v>2</v>
      </c>
      <c r="P53" s="2"/>
      <c r="Q53" s="2"/>
      <c r="R53" s="2"/>
    </row>
    <row r="54" spans="1:18" x14ac:dyDescent="0.25">
      <c r="A54" s="6">
        <v>47</v>
      </c>
      <c r="B54" s="7" t="s">
        <v>72</v>
      </c>
      <c r="C54" s="6" t="s">
        <v>14</v>
      </c>
      <c r="D54" s="6" t="s">
        <v>14</v>
      </c>
      <c r="E54" s="6" t="s">
        <v>14</v>
      </c>
      <c r="F54" s="6" t="s">
        <v>14</v>
      </c>
      <c r="G54" s="6" t="s">
        <v>14</v>
      </c>
      <c r="H54" s="8">
        <f t="shared" si="0"/>
        <v>5</v>
      </c>
      <c r="I54" s="8">
        <f t="shared" si="1"/>
        <v>0</v>
      </c>
      <c r="J54" s="8">
        <f t="shared" si="2"/>
        <v>0</v>
      </c>
      <c r="K54" s="8">
        <f t="shared" si="26"/>
        <v>0</v>
      </c>
      <c r="L54" s="8">
        <f t="shared" si="27"/>
        <v>0</v>
      </c>
      <c r="M54" s="8">
        <f t="shared" si="28"/>
        <v>0</v>
      </c>
      <c r="N54" s="8">
        <f t="shared" si="29"/>
        <v>0</v>
      </c>
      <c r="O54" s="9">
        <f t="shared" si="30"/>
        <v>0</v>
      </c>
      <c r="P54" s="2"/>
      <c r="Q54" s="2"/>
      <c r="R54" s="2"/>
    </row>
    <row r="55" spans="1:18" x14ac:dyDescent="0.25">
      <c r="A55" s="6">
        <v>48</v>
      </c>
      <c r="B55" s="7" t="s">
        <v>73</v>
      </c>
      <c r="C55" s="6" t="s">
        <v>14</v>
      </c>
      <c r="D55" s="6" t="s">
        <v>14</v>
      </c>
      <c r="E55" s="6" t="s">
        <v>14</v>
      </c>
      <c r="F55" s="6" t="s">
        <v>14</v>
      </c>
      <c r="G55" s="6" t="s">
        <v>14</v>
      </c>
      <c r="H55" s="8">
        <f t="shared" si="0"/>
        <v>5</v>
      </c>
      <c r="I55" s="8">
        <f t="shared" si="1"/>
        <v>0</v>
      </c>
      <c r="J55" s="8">
        <f t="shared" si="2"/>
        <v>0</v>
      </c>
      <c r="K55" s="8">
        <f t="shared" si="26"/>
        <v>0</v>
      </c>
      <c r="L55" s="8">
        <f t="shared" si="27"/>
        <v>0</v>
      </c>
      <c r="M55" s="8">
        <f t="shared" si="28"/>
        <v>0</v>
      </c>
      <c r="N55" s="8">
        <f t="shared" si="29"/>
        <v>0</v>
      </c>
      <c r="O55" s="9">
        <f t="shared" si="30"/>
        <v>0</v>
      </c>
      <c r="P55" s="2"/>
      <c r="Q55" s="2"/>
      <c r="R55" s="2"/>
    </row>
    <row r="56" spans="1:18" x14ac:dyDescent="0.25">
      <c r="A56" s="6">
        <v>49</v>
      </c>
      <c r="B56" s="7" t="s">
        <v>74</v>
      </c>
      <c r="C56" s="6" t="s">
        <v>14</v>
      </c>
      <c r="D56" s="6" t="s">
        <v>14</v>
      </c>
      <c r="E56" s="6" t="s">
        <v>14</v>
      </c>
      <c r="F56" s="6" t="s">
        <v>14</v>
      </c>
      <c r="G56" s="6" t="s">
        <v>14</v>
      </c>
      <c r="H56" s="8">
        <f t="shared" si="0"/>
        <v>5</v>
      </c>
      <c r="I56" s="8">
        <f t="shared" si="1"/>
        <v>0</v>
      </c>
      <c r="J56" s="8">
        <f t="shared" si="2"/>
        <v>0</v>
      </c>
      <c r="K56" s="8">
        <f t="shared" si="26"/>
        <v>0</v>
      </c>
      <c r="L56" s="8">
        <f t="shared" si="27"/>
        <v>0</v>
      </c>
      <c r="M56" s="8">
        <f t="shared" si="28"/>
        <v>0</v>
      </c>
      <c r="N56" s="8">
        <f t="shared" si="29"/>
        <v>0</v>
      </c>
      <c r="O56" s="9">
        <f t="shared" si="30"/>
        <v>0</v>
      </c>
      <c r="P56" s="2"/>
      <c r="Q56" s="2"/>
      <c r="R56" s="2"/>
    </row>
    <row r="57" spans="1:18" x14ac:dyDescent="0.25">
      <c r="A57" s="6">
        <v>50</v>
      </c>
      <c r="B57" s="7" t="s">
        <v>75</v>
      </c>
      <c r="C57" s="6" t="s">
        <v>14</v>
      </c>
      <c r="D57" s="6" t="s">
        <v>14</v>
      </c>
      <c r="E57" s="6" t="s">
        <v>14</v>
      </c>
      <c r="F57" s="6" t="s">
        <v>14</v>
      </c>
      <c r="G57" s="6" t="s">
        <v>14</v>
      </c>
      <c r="H57" s="8">
        <f t="shared" si="0"/>
        <v>5</v>
      </c>
      <c r="I57" s="8">
        <f t="shared" si="1"/>
        <v>0</v>
      </c>
      <c r="J57" s="8">
        <f t="shared" si="2"/>
        <v>0</v>
      </c>
      <c r="K57" s="8">
        <f t="shared" si="26"/>
        <v>0</v>
      </c>
      <c r="L57" s="8">
        <f t="shared" si="27"/>
        <v>0</v>
      </c>
      <c r="M57" s="8">
        <f t="shared" si="28"/>
        <v>0</v>
      </c>
      <c r="N57" s="8">
        <f t="shared" si="29"/>
        <v>0</v>
      </c>
      <c r="O57" s="9">
        <f t="shared" si="30"/>
        <v>0</v>
      </c>
      <c r="P57" s="2"/>
      <c r="Q57" s="2"/>
      <c r="R57" s="2"/>
    </row>
    <row r="58" spans="1:18" x14ac:dyDescent="0.25">
      <c r="A58" s="6">
        <v>51</v>
      </c>
      <c r="B58" s="7" t="s">
        <v>76</v>
      </c>
      <c r="C58" s="6" t="s">
        <v>14</v>
      </c>
      <c r="D58" s="6" t="s">
        <v>14</v>
      </c>
      <c r="E58" s="6" t="s">
        <v>25</v>
      </c>
      <c r="F58" s="6" t="s">
        <v>14</v>
      </c>
      <c r="G58" s="6" t="s">
        <v>14</v>
      </c>
      <c r="H58" s="8">
        <f t="shared" si="0"/>
        <v>4</v>
      </c>
      <c r="I58" s="8">
        <f t="shared" si="1"/>
        <v>0</v>
      </c>
      <c r="J58" s="8">
        <f t="shared" si="2"/>
        <v>0</v>
      </c>
      <c r="K58" s="8">
        <f t="shared" si="26"/>
        <v>0</v>
      </c>
      <c r="L58" s="8">
        <f t="shared" si="27"/>
        <v>0</v>
      </c>
      <c r="M58" s="8">
        <f t="shared" si="28"/>
        <v>0</v>
      </c>
      <c r="N58" s="8">
        <f t="shared" si="29"/>
        <v>1</v>
      </c>
      <c r="O58" s="9">
        <f t="shared" si="30"/>
        <v>1</v>
      </c>
      <c r="P58" s="2"/>
      <c r="Q58" s="2"/>
      <c r="R58" s="2"/>
    </row>
    <row r="59" spans="1:18" x14ac:dyDescent="0.25">
      <c r="A59" s="6">
        <v>52</v>
      </c>
      <c r="B59" s="7" t="s">
        <v>77</v>
      </c>
      <c r="C59" s="6" t="s">
        <v>14</v>
      </c>
      <c r="D59" s="6" t="s">
        <v>14</v>
      </c>
      <c r="E59" s="6" t="s">
        <v>14</v>
      </c>
      <c r="F59" s="6" t="s">
        <v>14</v>
      </c>
      <c r="G59" s="6" t="s">
        <v>14</v>
      </c>
      <c r="H59" s="8">
        <f t="shared" si="0"/>
        <v>5</v>
      </c>
      <c r="I59" s="8">
        <f t="shared" si="1"/>
        <v>0</v>
      </c>
      <c r="J59" s="8">
        <f t="shared" si="2"/>
        <v>0</v>
      </c>
      <c r="K59" s="8">
        <f t="shared" si="26"/>
        <v>0</v>
      </c>
      <c r="L59" s="8">
        <f t="shared" si="27"/>
        <v>0</v>
      </c>
      <c r="M59" s="8">
        <f t="shared" si="28"/>
        <v>0</v>
      </c>
      <c r="N59" s="8">
        <f t="shared" si="29"/>
        <v>0</v>
      </c>
      <c r="O59" s="9">
        <f t="shared" si="30"/>
        <v>0</v>
      </c>
      <c r="P59" s="2"/>
      <c r="Q59" s="2"/>
      <c r="R59" s="2"/>
    </row>
    <row r="60" spans="1:18" x14ac:dyDescent="0.25">
      <c r="A60" s="6">
        <v>53</v>
      </c>
      <c r="B60" s="7" t="s">
        <v>78</v>
      </c>
      <c r="C60" s="6" t="s">
        <v>14</v>
      </c>
      <c r="D60" s="6" t="s">
        <v>14</v>
      </c>
      <c r="E60" s="6" t="s">
        <v>14</v>
      </c>
      <c r="F60" s="6" t="s">
        <v>14</v>
      </c>
      <c r="G60" s="6" t="s">
        <v>14</v>
      </c>
      <c r="H60" s="8">
        <f t="shared" si="0"/>
        <v>5</v>
      </c>
      <c r="I60" s="8">
        <f t="shared" si="1"/>
        <v>0</v>
      </c>
      <c r="J60" s="8">
        <f t="shared" si="2"/>
        <v>0</v>
      </c>
      <c r="K60" s="8">
        <f t="shared" si="26"/>
        <v>0</v>
      </c>
      <c r="L60" s="8">
        <f t="shared" si="27"/>
        <v>0</v>
      </c>
      <c r="M60" s="8">
        <f t="shared" si="28"/>
        <v>0</v>
      </c>
      <c r="N60" s="8">
        <f t="shared" si="29"/>
        <v>0</v>
      </c>
      <c r="O60" s="9">
        <f t="shared" si="30"/>
        <v>0</v>
      </c>
      <c r="P60" s="2"/>
      <c r="Q60" s="2"/>
      <c r="R60" s="2"/>
    </row>
    <row r="61" spans="1:18" x14ac:dyDescent="0.25">
      <c r="A61" s="6">
        <v>54</v>
      </c>
      <c r="B61" s="7" t="s">
        <v>79</v>
      </c>
      <c r="C61" s="6" t="s">
        <v>14</v>
      </c>
      <c r="D61" s="6" t="s">
        <v>14</v>
      </c>
      <c r="E61" s="6" t="s">
        <v>14</v>
      </c>
      <c r="F61" s="6" t="s">
        <v>14</v>
      </c>
      <c r="G61" s="6" t="s">
        <v>14</v>
      </c>
      <c r="H61" s="8">
        <f t="shared" si="0"/>
        <v>5</v>
      </c>
      <c r="I61" s="8">
        <f t="shared" si="1"/>
        <v>0</v>
      </c>
      <c r="J61" s="8">
        <f t="shared" si="2"/>
        <v>0</v>
      </c>
      <c r="K61" s="8">
        <f t="shared" si="26"/>
        <v>0</v>
      </c>
      <c r="L61" s="8">
        <f t="shared" si="27"/>
        <v>0</v>
      </c>
      <c r="M61" s="8">
        <f t="shared" si="28"/>
        <v>0</v>
      </c>
      <c r="N61" s="8">
        <f t="shared" si="29"/>
        <v>0</v>
      </c>
      <c r="O61" s="9">
        <f t="shared" si="30"/>
        <v>0</v>
      </c>
      <c r="P61" s="2"/>
      <c r="Q61" s="2"/>
      <c r="R61" s="2"/>
    </row>
    <row r="62" spans="1:18" x14ac:dyDescent="0.25">
      <c r="A62" s="6">
        <v>55</v>
      </c>
      <c r="B62" s="7" t="s">
        <v>80</v>
      </c>
      <c r="C62" s="6" t="s">
        <v>14</v>
      </c>
      <c r="D62" s="6" t="s">
        <v>14</v>
      </c>
      <c r="E62" s="6" t="s">
        <v>14</v>
      </c>
      <c r="F62" s="6" t="s">
        <v>14</v>
      </c>
      <c r="G62" s="6" t="s">
        <v>14</v>
      </c>
      <c r="H62" s="8">
        <f t="shared" si="0"/>
        <v>5</v>
      </c>
      <c r="I62" s="8">
        <f t="shared" si="1"/>
        <v>0</v>
      </c>
      <c r="J62" s="8">
        <f t="shared" si="2"/>
        <v>0</v>
      </c>
      <c r="K62" s="8">
        <f t="shared" si="26"/>
        <v>0</v>
      </c>
      <c r="L62" s="8">
        <f t="shared" si="27"/>
        <v>0</v>
      </c>
      <c r="M62" s="8">
        <f t="shared" si="28"/>
        <v>0</v>
      </c>
      <c r="N62" s="8">
        <f t="shared" si="29"/>
        <v>0</v>
      </c>
      <c r="O62" s="9">
        <f t="shared" si="30"/>
        <v>0</v>
      </c>
      <c r="P62" s="2"/>
      <c r="Q62" s="2"/>
      <c r="R62" s="2"/>
    </row>
    <row r="63" spans="1:18" x14ac:dyDescent="0.25">
      <c r="A63" s="6">
        <v>56</v>
      </c>
      <c r="B63" s="7" t="s">
        <v>81</v>
      </c>
      <c r="C63" s="6" t="s">
        <v>14</v>
      </c>
      <c r="D63" s="6" t="s">
        <v>14</v>
      </c>
      <c r="E63" s="6" t="s">
        <v>14</v>
      </c>
      <c r="F63" s="6" t="s">
        <v>15</v>
      </c>
      <c r="G63" s="6" t="s">
        <v>16</v>
      </c>
      <c r="H63" s="8">
        <f t="shared" si="0"/>
        <v>3</v>
      </c>
      <c r="I63" s="8">
        <f t="shared" si="1"/>
        <v>1</v>
      </c>
      <c r="J63" s="8">
        <f t="shared" si="2"/>
        <v>1</v>
      </c>
      <c r="K63" s="8">
        <f t="shared" si="26"/>
        <v>0</v>
      </c>
      <c r="L63" s="8">
        <f t="shared" si="27"/>
        <v>0</v>
      </c>
      <c r="M63" s="8">
        <f t="shared" si="28"/>
        <v>0</v>
      </c>
      <c r="N63" s="8">
        <f t="shared" si="29"/>
        <v>0</v>
      </c>
      <c r="O63" s="9">
        <f t="shared" si="30"/>
        <v>2</v>
      </c>
      <c r="P63" s="2"/>
      <c r="Q63" s="2"/>
      <c r="R63" s="2"/>
    </row>
    <row r="64" spans="1:18" x14ac:dyDescent="0.25">
      <c r="A64" s="6">
        <v>57</v>
      </c>
      <c r="B64" s="7" t="s">
        <v>82</v>
      </c>
      <c r="C64" s="6" t="s">
        <v>14</v>
      </c>
      <c r="D64" s="6" t="s">
        <v>14</v>
      </c>
      <c r="E64" s="6" t="s">
        <v>14</v>
      </c>
      <c r="F64" s="6" t="s">
        <v>14</v>
      </c>
      <c r="G64" s="6" t="s">
        <v>14</v>
      </c>
      <c r="H64" s="8">
        <f t="shared" si="0"/>
        <v>5</v>
      </c>
      <c r="I64" s="8">
        <f t="shared" si="1"/>
        <v>0</v>
      </c>
      <c r="J64" s="8">
        <f t="shared" si="2"/>
        <v>0</v>
      </c>
      <c r="K64" s="8">
        <f t="shared" si="26"/>
        <v>0</v>
      </c>
      <c r="L64" s="8">
        <f t="shared" si="27"/>
        <v>0</v>
      </c>
      <c r="M64" s="8">
        <f t="shared" si="28"/>
        <v>0</v>
      </c>
      <c r="N64" s="8">
        <f t="shared" si="29"/>
        <v>0</v>
      </c>
      <c r="O64" s="9">
        <f t="shared" si="30"/>
        <v>0</v>
      </c>
      <c r="P64" s="2"/>
      <c r="Q64" s="2"/>
      <c r="R64" s="2"/>
    </row>
    <row r="65" spans="1:18" x14ac:dyDescent="0.25">
      <c r="A65" s="6">
        <v>58</v>
      </c>
      <c r="B65" s="7" t="s">
        <v>83</v>
      </c>
      <c r="C65" s="6" t="s">
        <v>14</v>
      </c>
      <c r="D65" s="6" t="s">
        <v>14</v>
      </c>
      <c r="E65" s="6" t="s">
        <v>14</v>
      </c>
      <c r="F65" s="6" t="s">
        <v>14</v>
      </c>
      <c r="G65" s="6" t="s">
        <v>14</v>
      </c>
      <c r="H65" s="8">
        <f t="shared" si="0"/>
        <v>5</v>
      </c>
      <c r="I65" s="8">
        <f t="shared" si="1"/>
        <v>0</v>
      </c>
      <c r="J65" s="8">
        <f t="shared" si="2"/>
        <v>0</v>
      </c>
      <c r="K65" s="8">
        <f t="shared" si="26"/>
        <v>0</v>
      </c>
      <c r="L65" s="8">
        <f t="shared" si="27"/>
        <v>0</v>
      </c>
      <c r="M65" s="8">
        <f t="shared" si="28"/>
        <v>0</v>
      </c>
      <c r="N65" s="8">
        <f t="shared" si="29"/>
        <v>0</v>
      </c>
      <c r="O65" s="9">
        <f t="shared" si="30"/>
        <v>0</v>
      </c>
      <c r="P65" s="2"/>
      <c r="Q65" s="2"/>
      <c r="R65" s="2"/>
    </row>
    <row r="66" spans="1:18" x14ac:dyDescent="0.25">
      <c r="A66" s="6">
        <v>59</v>
      </c>
      <c r="B66" s="7" t="s">
        <v>84</v>
      </c>
      <c r="C66" s="6" t="s">
        <v>14</v>
      </c>
      <c r="D66" s="6" t="s">
        <v>14</v>
      </c>
      <c r="E66" s="6" t="s">
        <v>14</v>
      </c>
      <c r="F66" s="6" t="s">
        <v>14</v>
      </c>
      <c r="G66" s="6" t="s">
        <v>14</v>
      </c>
      <c r="H66" s="8">
        <f t="shared" si="0"/>
        <v>5</v>
      </c>
      <c r="I66" s="8">
        <f t="shared" si="1"/>
        <v>0</v>
      </c>
      <c r="J66" s="8">
        <f t="shared" si="2"/>
        <v>0</v>
      </c>
      <c r="K66" s="8">
        <f t="shared" si="26"/>
        <v>0</v>
      </c>
      <c r="L66" s="8">
        <f t="shared" si="27"/>
        <v>0</v>
      </c>
      <c r="M66" s="8">
        <f t="shared" si="28"/>
        <v>0</v>
      </c>
      <c r="N66" s="8">
        <f t="shared" si="29"/>
        <v>0</v>
      </c>
      <c r="O66" s="9">
        <f t="shared" si="30"/>
        <v>0</v>
      </c>
      <c r="P66" s="2"/>
      <c r="Q66" s="2"/>
      <c r="R66" s="2"/>
    </row>
    <row r="67" spans="1:18" x14ac:dyDescent="0.25">
      <c r="A67" s="6">
        <v>60</v>
      </c>
      <c r="B67" s="7" t="s">
        <v>85</v>
      </c>
      <c r="C67" s="6" t="s">
        <v>15</v>
      </c>
      <c r="D67" s="6" t="s">
        <v>14</v>
      </c>
      <c r="E67" s="6" t="s">
        <v>14</v>
      </c>
      <c r="F67" s="6" t="s">
        <v>14</v>
      </c>
      <c r="G67" s="6" t="s">
        <v>14</v>
      </c>
      <c r="H67" s="8">
        <f t="shared" si="0"/>
        <v>4</v>
      </c>
      <c r="I67" s="8">
        <f t="shared" si="1"/>
        <v>1</v>
      </c>
      <c r="J67" s="8">
        <f t="shared" si="2"/>
        <v>0</v>
      </c>
      <c r="K67" s="8">
        <f t="shared" si="26"/>
        <v>0</v>
      </c>
      <c r="L67" s="8">
        <f t="shared" si="27"/>
        <v>0</v>
      </c>
      <c r="M67" s="8">
        <f t="shared" si="28"/>
        <v>0</v>
      </c>
      <c r="N67" s="8">
        <f t="shared" si="29"/>
        <v>0</v>
      </c>
      <c r="O67" s="9">
        <f t="shared" si="30"/>
        <v>1</v>
      </c>
      <c r="P67" s="2"/>
      <c r="Q67" s="2"/>
      <c r="R67" s="2"/>
    </row>
    <row r="68" spans="1:18" x14ac:dyDescent="0.25">
      <c r="A68" s="6">
        <v>61</v>
      </c>
      <c r="B68" s="7" t="s">
        <v>86</v>
      </c>
      <c r="C68" s="6" t="s">
        <v>14</v>
      </c>
      <c r="D68" s="6" t="s">
        <v>14</v>
      </c>
      <c r="E68" s="6" t="s">
        <v>14</v>
      </c>
      <c r="F68" s="6" t="s">
        <v>14</v>
      </c>
      <c r="G68" s="6" t="s">
        <v>14</v>
      </c>
      <c r="H68" s="8">
        <f t="shared" si="0"/>
        <v>5</v>
      </c>
      <c r="I68" s="8">
        <f t="shared" si="1"/>
        <v>0</v>
      </c>
      <c r="J68" s="8">
        <f t="shared" si="2"/>
        <v>0</v>
      </c>
      <c r="K68" s="8">
        <f t="shared" si="26"/>
        <v>0</v>
      </c>
      <c r="L68" s="8">
        <f t="shared" si="27"/>
        <v>0</v>
      </c>
      <c r="M68" s="8">
        <f t="shared" si="28"/>
        <v>0</v>
      </c>
      <c r="N68" s="8">
        <f t="shared" si="29"/>
        <v>0</v>
      </c>
      <c r="O68" s="9">
        <f t="shared" si="30"/>
        <v>0</v>
      </c>
      <c r="P68" s="2"/>
      <c r="Q68" s="2"/>
      <c r="R68" s="2"/>
    </row>
    <row r="69" spans="1:18" x14ac:dyDescent="0.25">
      <c r="A69" s="6">
        <v>62</v>
      </c>
      <c r="B69" s="7" t="s">
        <v>87</v>
      </c>
      <c r="C69" s="6" t="s">
        <v>14</v>
      </c>
      <c r="D69" s="6" t="s">
        <v>14</v>
      </c>
      <c r="E69" s="6" t="s">
        <v>14</v>
      </c>
      <c r="F69" s="6" t="s">
        <v>14</v>
      </c>
      <c r="G69" s="6" t="s">
        <v>14</v>
      </c>
      <c r="H69" s="8">
        <f t="shared" si="0"/>
        <v>5</v>
      </c>
      <c r="I69" s="8">
        <f t="shared" si="1"/>
        <v>0</v>
      </c>
      <c r="J69" s="8">
        <f t="shared" si="2"/>
        <v>0</v>
      </c>
      <c r="K69" s="8">
        <f t="shared" si="26"/>
        <v>0</v>
      </c>
      <c r="L69" s="8">
        <f t="shared" si="27"/>
        <v>0</v>
      </c>
      <c r="M69" s="8">
        <f t="shared" si="28"/>
        <v>0</v>
      </c>
      <c r="N69" s="8">
        <f t="shared" si="29"/>
        <v>0</v>
      </c>
      <c r="O69" s="9">
        <f t="shared" si="30"/>
        <v>0</v>
      </c>
      <c r="P69" s="2"/>
      <c r="Q69" s="2"/>
      <c r="R69" s="2"/>
    </row>
    <row r="70" spans="1:18" x14ac:dyDescent="0.25">
      <c r="A70" s="6">
        <v>63</v>
      </c>
      <c r="B70" s="7" t="s">
        <v>88</v>
      </c>
      <c r="C70" s="6" t="s">
        <v>14</v>
      </c>
      <c r="D70" s="6" t="s">
        <v>14</v>
      </c>
      <c r="E70" s="6" t="s">
        <v>14</v>
      </c>
      <c r="F70" s="6" t="s">
        <v>14</v>
      </c>
      <c r="G70" s="6" t="s">
        <v>14</v>
      </c>
      <c r="H70" s="8">
        <f t="shared" si="0"/>
        <v>5</v>
      </c>
      <c r="I70" s="8">
        <f t="shared" si="1"/>
        <v>0</v>
      </c>
      <c r="J70" s="8">
        <f t="shared" si="2"/>
        <v>0</v>
      </c>
      <c r="K70" s="8">
        <f t="shared" si="26"/>
        <v>0</v>
      </c>
      <c r="L70" s="8">
        <f t="shared" si="27"/>
        <v>0</v>
      </c>
      <c r="M70" s="8">
        <f t="shared" si="28"/>
        <v>0</v>
      </c>
      <c r="N70" s="8">
        <f t="shared" si="29"/>
        <v>0</v>
      </c>
      <c r="O70" s="9">
        <f t="shared" si="30"/>
        <v>0</v>
      </c>
      <c r="P70" s="2"/>
      <c r="Q70" s="2"/>
      <c r="R70" s="2"/>
    </row>
    <row r="71" spans="1:18" x14ac:dyDescent="0.25">
      <c r="A71" s="6">
        <v>64</v>
      </c>
      <c r="B71" s="7" t="s">
        <v>89</v>
      </c>
      <c r="C71" s="6" t="s">
        <v>14</v>
      </c>
      <c r="D71" s="6" t="s">
        <v>14</v>
      </c>
      <c r="E71" s="6" t="s">
        <v>14</v>
      </c>
      <c r="F71" s="6" t="s">
        <v>14</v>
      </c>
      <c r="G71" s="6" t="s">
        <v>16</v>
      </c>
      <c r="H71" s="8">
        <f t="shared" si="0"/>
        <v>4</v>
      </c>
      <c r="I71" s="8">
        <f t="shared" si="1"/>
        <v>0</v>
      </c>
      <c r="J71" s="8">
        <f t="shared" si="2"/>
        <v>1</v>
      </c>
      <c r="K71" s="8">
        <f t="shared" si="26"/>
        <v>0</v>
      </c>
      <c r="L71" s="8">
        <f t="shared" si="27"/>
        <v>0</v>
      </c>
      <c r="M71" s="8">
        <f t="shared" si="28"/>
        <v>0</v>
      </c>
      <c r="N71" s="8">
        <f t="shared" si="29"/>
        <v>0</v>
      </c>
      <c r="O71" s="9">
        <f t="shared" si="30"/>
        <v>1</v>
      </c>
      <c r="P71" s="2"/>
      <c r="Q71" s="2"/>
      <c r="R71" s="2"/>
    </row>
    <row r="72" spans="1:18" x14ac:dyDescent="0.25">
      <c r="A72" s="6">
        <v>65</v>
      </c>
      <c r="B72" s="7" t="s">
        <v>90</v>
      </c>
      <c r="C72" s="6" t="s">
        <v>14</v>
      </c>
      <c r="D72" s="6" t="s">
        <v>14</v>
      </c>
      <c r="E72" s="6" t="s">
        <v>14</v>
      </c>
      <c r="F72" s="6" t="s">
        <v>14</v>
      </c>
      <c r="G72" s="6" t="s">
        <v>14</v>
      </c>
      <c r="H72" s="8">
        <f t="shared" si="0"/>
        <v>5</v>
      </c>
      <c r="I72" s="8">
        <f t="shared" si="1"/>
        <v>0</v>
      </c>
      <c r="J72" s="8">
        <f t="shared" si="2"/>
        <v>0</v>
      </c>
      <c r="K72" s="8">
        <f t="shared" si="26"/>
        <v>0</v>
      </c>
      <c r="L72" s="8">
        <f t="shared" si="27"/>
        <v>0</v>
      </c>
      <c r="M72" s="8">
        <f t="shared" si="28"/>
        <v>0</v>
      </c>
      <c r="N72" s="8">
        <f t="shared" si="29"/>
        <v>0</v>
      </c>
      <c r="O72" s="9">
        <f t="shared" si="30"/>
        <v>0</v>
      </c>
      <c r="P72" s="2"/>
      <c r="Q72" s="2"/>
      <c r="R72" s="2"/>
    </row>
    <row r="73" spans="1:18" x14ac:dyDescent="0.25">
      <c r="A73" s="6">
        <v>66</v>
      </c>
      <c r="B73" s="7" t="s">
        <v>91</v>
      </c>
      <c r="C73" s="6" t="s">
        <v>18</v>
      </c>
      <c r="D73" s="6" t="s">
        <v>14</v>
      </c>
      <c r="E73" s="6" t="s">
        <v>14</v>
      </c>
      <c r="F73" s="6" t="s">
        <v>14</v>
      </c>
      <c r="G73" s="6" t="s">
        <v>14</v>
      </c>
      <c r="H73" s="8">
        <f t="shared" ref="H73:H116" si="31">COUNTIF(C73:G73,"TW")</f>
        <v>4</v>
      </c>
      <c r="I73" s="8">
        <f t="shared" ref="I73:I116" si="32">COUNTIF(C73:G73,"TL")</f>
        <v>0</v>
      </c>
      <c r="J73" s="8">
        <f t="shared" ref="J73:J116" si="33">COUNTIF(C73:G73,"TA")</f>
        <v>0</v>
      </c>
      <c r="K73" s="8">
        <f t="shared" si="26"/>
        <v>0</v>
      </c>
      <c r="L73" s="8">
        <f t="shared" si="27"/>
        <v>2</v>
      </c>
      <c r="M73" s="8">
        <f t="shared" si="28"/>
        <v>0</v>
      </c>
      <c r="N73" s="8">
        <f t="shared" si="29"/>
        <v>0</v>
      </c>
      <c r="O73" s="9">
        <f t="shared" si="30"/>
        <v>2</v>
      </c>
      <c r="P73" s="2"/>
      <c r="Q73" s="2"/>
      <c r="R73" s="2"/>
    </row>
    <row r="74" spans="1:18" x14ac:dyDescent="0.25">
      <c r="A74" s="6">
        <v>67</v>
      </c>
      <c r="B74" s="7" t="s">
        <v>92</v>
      </c>
      <c r="C74" s="6" t="s">
        <v>14</v>
      </c>
      <c r="D74" s="6" t="s">
        <v>14</v>
      </c>
      <c r="E74" s="6" t="s">
        <v>14</v>
      </c>
      <c r="F74" s="6" t="s">
        <v>14</v>
      </c>
      <c r="G74" s="6" t="s">
        <v>14</v>
      </c>
      <c r="H74" s="8">
        <f t="shared" si="31"/>
        <v>5</v>
      </c>
      <c r="I74" s="8">
        <f t="shared" si="32"/>
        <v>0</v>
      </c>
      <c r="J74" s="8">
        <f t="shared" si="33"/>
        <v>0</v>
      </c>
      <c r="K74" s="8">
        <f t="shared" si="26"/>
        <v>0</v>
      </c>
      <c r="L74" s="8">
        <f t="shared" si="27"/>
        <v>0</v>
      </c>
      <c r="M74" s="8">
        <f t="shared" si="28"/>
        <v>0</v>
      </c>
      <c r="N74" s="8">
        <f t="shared" si="29"/>
        <v>0</v>
      </c>
      <c r="O74" s="9">
        <f t="shared" si="30"/>
        <v>0</v>
      </c>
      <c r="P74" s="2"/>
      <c r="Q74" s="2"/>
      <c r="R74" s="2"/>
    </row>
    <row r="75" spans="1:18" x14ac:dyDescent="0.25">
      <c r="A75" s="6">
        <v>68</v>
      </c>
      <c r="B75" s="7" t="s">
        <v>93</v>
      </c>
      <c r="C75" s="6" t="s">
        <v>139</v>
      </c>
      <c r="D75" s="6" t="s">
        <v>139</v>
      </c>
      <c r="E75" s="6" t="s">
        <v>139</v>
      </c>
      <c r="F75" s="6" t="s">
        <v>139</v>
      </c>
      <c r="G75" s="6" t="s">
        <v>139</v>
      </c>
      <c r="H75" s="8">
        <f t="shared" si="31"/>
        <v>0</v>
      </c>
      <c r="I75" s="8">
        <f t="shared" si="32"/>
        <v>0</v>
      </c>
      <c r="J75" s="8">
        <f t="shared" si="33"/>
        <v>0</v>
      </c>
      <c r="K75" s="8">
        <f t="shared" si="26"/>
        <v>0</v>
      </c>
      <c r="L75" s="8">
        <f t="shared" si="27"/>
        <v>0</v>
      </c>
      <c r="M75" s="8">
        <f t="shared" si="28"/>
        <v>0</v>
      </c>
      <c r="N75" s="8">
        <f t="shared" si="29"/>
        <v>0</v>
      </c>
      <c r="O75" s="9">
        <f t="shared" si="30"/>
        <v>0</v>
      </c>
      <c r="P75" s="2"/>
      <c r="Q75" s="2"/>
      <c r="R75" s="2"/>
    </row>
    <row r="76" spans="1:18" x14ac:dyDescent="0.25">
      <c r="A76" s="6">
        <v>69</v>
      </c>
      <c r="B76" s="7" t="s">
        <v>94</v>
      </c>
      <c r="C76" s="6" t="s">
        <v>14</v>
      </c>
      <c r="D76" s="6" t="s">
        <v>14</v>
      </c>
      <c r="E76" s="6" t="s">
        <v>14</v>
      </c>
      <c r="F76" s="6" t="s">
        <v>14</v>
      </c>
      <c r="G76" s="6" t="s">
        <v>14</v>
      </c>
      <c r="H76" s="8">
        <f t="shared" si="31"/>
        <v>5</v>
      </c>
      <c r="I76" s="8">
        <f t="shared" si="32"/>
        <v>0</v>
      </c>
      <c r="J76" s="8">
        <f t="shared" si="33"/>
        <v>0</v>
      </c>
      <c r="K76" s="8">
        <f t="shared" si="26"/>
        <v>0</v>
      </c>
      <c r="L76" s="8">
        <f t="shared" si="27"/>
        <v>0</v>
      </c>
      <c r="M76" s="8">
        <f t="shared" si="28"/>
        <v>0</v>
      </c>
      <c r="N76" s="8">
        <f t="shared" si="29"/>
        <v>0</v>
      </c>
      <c r="O76" s="9">
        <f t="shared" si="30"/>
        <v>0</v>
      </c>
      <c r="P76" s="2"/>
      <c r="Q76" s="2"/>
      <c r="R76" s="2"/>
    </row>
    <row r="77" spans="1:18" x14ac:dyDescent="0.25">
      <c r="A77" s="6">
        <v>70</v>
      </c>
      <c r="B77" s="7" t="s">
        <v>95</v>
      </c>
      <c r="C77" s="6" t="s">
        <v>14</v>
      </c>
      <c r="D77" s="6" t="s">
        <v>14</v>
      </c>
      <c r="E77" s="6" t="s">
        <v>14</v>
      </c>
      <c r="F77" s="6" t="s">
        <v>14</v>
      </c>
      <c r="G77" s="6" t="s">
        <v>14</v>
      </c>
      <c r="H77" s="8">
        <f t="shared" si="31"/>
        <v>5</v>
      </c>
      <c r="I77" s="8">
        <f t="shared" si="32"/>
        <v>0</v>
      </c>
      <c r="J77" s="8">
        <f t="shared" si="33"/>
        <v>0</v>
      </c>
      <c r="K77" s="8">
        <f t="shared" si="26"/>
        <v>0</v>
      </c>
      <c r="L77" s="8">
        <f t="shared" si="27"/>
        <v>0</v>
      </c>
      <c r="M77" s="8">
        <f t="shared" si="28"/>
        <v>0</v>
      </c>
      <c r="N77" s="8">
        <f t="shared" si="29"/>
        <v>0</v>
      </c>
      <c r="O77" s="9">
        <f t="shared" si="30"/>
        <v>0</v>
      </c>
      <c r="P77" s="2"/>
      <c r="Q77" s="2"/>
      <c r="R77" s="2"/>
    </row>
    <row r="78" spans="1:18" x14ac:dyDescent="0.25">
      <c r="A78" s="6">
        <v>71</v>
      </c>
      <c r="B78" s="7" t="s">
        <v>96</v>
      </c>
      <c r="C78" s="6" t="s">
        <v>14</v>
      </c>
      <c r="D78" s="6" t="s">
        <v>14</v>
      </c>
      <c r="E78" s="6" t="s">
        <v>14</v>
      </c>
      <c r="F78" s="6" t="s">
        <v>14</v>
      </c>
      <c r="G78" s="6" t="s">
        <v>14</v>
      </c>
      <c r="H78" s="8">
        <f t="shared" si="31"/>
        <v>5</v>
      </c>
      <c r="I78" s="8">
        <f t="shared" si="32"/>
        <v>0</v>
      </c>
      <c r="J78" s="8">
        <f t="shared" si="33"/>
        <v>0</v>
      </c>
      <c r="K78" s="8">
        <f t="shared" si="26"/>
        <v>0</v>
      </c>
      <c r="L78" s="8">
        <f t="shared" si="27"/>
        <v>0</v>
      </c>
      <c r="M78" s="8">
        <f t="shared" si="28"/>
        <v>0</v>
      </c>
      <c r="N78" s="8">
        <f t="shared" si="29"/>
        <v>0</v>
      </c>
      <c r="O78" s="9">
        <f t="shared" si="30"/>
        <v>0</v>
      </c>
      <c r="P78" s="2"/>
      <c r="Q78" s="2"/>
      <c r="R78" s="2"/>
    </row>
    <row r="79" spans="1:18" x14ac:dyDescent="0.25">
      <c r="A79" s="6">
        <v>72</v>
      </c>
      <c r="B79" s="7" t="s">
        <v>97</v>
      </c>
      <c r="C79" s="6" t="s">
        <v>14</v>
      </c>
      <c r="D79" s="6" t="s">
        <v>14</v>
      </c>
      <c r="E79" s="6" t="s">
        <v>14</v>
      </c>
      <c r="F79" s="6" t="s">
        <v>14</v>
      </c>
      <c r="G79" s="6" t="s">
        <v>14</v>
      </c>
      <c r="H79" s="8">
        <f t="shared" si="31"/>
        <v>5</v>
      </c>
      <c r="I79" s="8">
        <f t="shared" si="32"/>
        <v>0</v>
      </c>
      <c r="J79" s="8">
        <f t="shared" si="33"/>
        <v>0</v>
      </c>
      <c r="K79" s="8">
        <f t="shared" si="26"/>
        <v>0</v>
      </c>
      <c r="L79" s="8">
        <f t="shared" si="27"/>
        <v>0</v>
      </c>
      <c r="M79" s="8">
        <f t="shared" si="28"/>
        <v>0</v>
      </c>
      <c r="N79" s="8">
        <f t="shared" si="29"/>
        <v>0</v>
      </c>
      <c r="O79" s="9">
        <f t="shared" si="30"/>
        <v>0</v>
      </c>
      <c r="P79" s="2"/>
      <c r="Q79" s="2"/>
      <c r="R79" s="2"/>
    </row>
    <row r="80" spans="1:18" x14ac:dyDescent="0.25">
      <c r="A80" s="6">
        <v>73</v>
      </c>
      <c r="B80" s="7" t="s">
        <v>98</v>
      </c>
      <c r="C80" s="6" t="s">
        <v>14</v>
      </c>
      <c r="D80" s="6" t="s">
        <v>14</v>
      </c>
      <c r="E80" s="6" t="s">
        <v>14</v>
      </c>
      <c r="F80" s="6" t="s">
        <v>14</v>
      </c>
      <c r="G80" s="6" t="s">
        <v>14</v>
      </c>
      <c r="H80" s="8">
        <f t="shared" si="31"/>
        <v>5</v>
      </c>
      <c r="I80" s="8">
        <f t="shared" si="32"/>
        <v>0</v>
      </c>
      <c r="J80" s="8">
        <f t="shared" si="33"/>
        <v>0</v>
      </c>
      <c r="K80" s="8">
        <f t="shared" si="26"/>
        <v>0</v>
      </c>
      <c r="L80" s="8">
        <f t="shared" si="27"/>
        <v>0</v>
      </c>
      <c r="M80" s="8">
        <f t="shared" si="28"/>
        <v>0</v>
      </c>
      <c r="N80" s="8">
        <f t="shared" si="29"/>
        <v>0</v>
      </c>
      <c r="O80" s="9">
        <f t="shared" si="30"/>
        <v>0</v>
      </c>
      <c r="P80" s="2"/>
      <c r="Q80" s="2"/>
      <c r="R80" s="2"/>
    </row>
    <row r="81" spans="1:18" x14ac:dyDescent="0.25">
      <c r="A81" s="6">
        <v>74</v>
      </c>
      <c r="B81" s="7" t="s">
        <v>99</v>
      </c>
      <c r="C81" s="6" t="s">
        <v>14</v>
      </c>
      <c r="D81" s="6" t="s">
        <v>14</v>
      </c>
      <c r="E81" s="6" t="s">
        <v>14</v>
      </c>
      <c r="F81" s="6" t="s">
        <v>14</v>
      </c>
      <c r="G81" s="6" t="s">
        <v>14</v>
      </c>
      <c r="H81" s="8">
        <f t="shared" si="31"/>
        <v>5</v>
      </c>
      <c r="I81" s="8">
        <f t="shared" si="32"/>
        <v>0</v>
      </c>
      <c r="J81" s="8">
        <f t="shared" si="33"/>
        <v>0</v>
      </c>
      <c r="K81" s="8">
        <f t="shared" si="26"/>
        <v>0</v>
      </c>
      <c r="L81" s="8">
        <f t="shared" si="27"/>
        <v>0</v>
      </c>
      <c r="M81" s="8">
        <f t="shared" si="28"/>
        <v>0</v>
      </c>
      <c r="N81" s="8">
        <f t="shared" si="29"/>
        <v>0</v>
      </c>
      <c r="O81" s="9">
        <f t="shared" si="30"/>
        <v>0</v>
      </c>
      <c r="P81" s="2"/>
      <c r="Q81" s="2"/>
      <c r="R81" s="2"/>
    </row>
    <row r="82" spans="1:18" x14ac:dyDescent="0.25">
      <c r="A82" s="6">
        <v>75</v>
      </c>
      <c r="B82" s="7" t="s">
        <v>100</v>
      </c>
      <c r="C82" s="6" t="s">
        <v>14</v>
      </c>
      <c r="D82" s="6" t="s">
        <v>14</v>
      </c>
      <c r="E82" s="6" t="s">
        <v>14</v>
      </c>
      <c r="F82" s="6" t="s">
        <v>14</v>
      </c>
      <c r="G82" s="6" t="s">
        <v>14</v>
      </c>
      <c r="H82" s="8">
        <f t="shared" si="31"/>
        <v>5</v>
      </c>
      <c r="I82" s="8">
        <f t="shared" si="32"/>
        <v>0</v>
      </c>
      <c r="J82" s="8">
        <f t="shared" si="33"/>
        <v>0</v>
      </c>
      <c r="K82" s="8">
        <f t="shared" si="26"/>
        <v>0</v>
      </c>
      <c r="L82" s="8">
        <f t="shared" si="27"/>
        <v>0</v>
      </c>
      <c r="M82" s="8">
        <f t="shared" si="28"/>
        <v>0</v>
      </c>
      <c r="N82" s="8">
        <f t="shared" si="29"/>
        <v>0</v>
      </c>
      <c r="O82" s="9">
        <f t="shared" si="30"/>
        <v>0</v>
      </c>
      <c r="P82" s="2"/>
      <c r="Q82" s="2"/>
      <c r="R82" s="2"/>
    </row>
    <row r="83" spans="1:18" x14ac:dyDescent="0.25">
      <c r="A83" s="6">
        <v>76</v>
      </c>
      <c r="B83" s="7" t="s">
        <v>101</v>
      </c>
      <c r="C83" s="6" t="s">
        <v>14</v>
      </c>
      <c r="D83" s="6" t="s">
        <v>14</v>
      </c>
      <c r="E83" s="6" t="s">
        <v>14</v>
      </c>
      <c r="F83" s="6" t="s">
        <v>14</v>
      </c>
      <c r="G83" s="6" t="s">
        <v>14</v>
      </c>
      <c r="H83" s="8">
        <f t="shared" si="31"/>
        <v>5</v>
      </c>
      <c r="I83" s="8">
        <f t="shared" si="32"/>
        <v>0</v>
      </c>
      <c r="J83" s="8">
        <f t="shared" si="33"/>
        <v>0</v>
      </c>
      <c r="K83" s="8">
        <f t="shared" si="26"/>
        <v>0</v>
      </c>
      <c r="L83" s="8">
        <f t="shared" si="27"/>
        <v>0</v>
      </c>
      <c r="M83" s="8">
        <f t="shared" si="28"/>
        <v>0</v>
      </c>
      <c r="N83" s="8">
        <f t="shared" si="29"/>
        <v>0</v>
      </c>
      <c r="O83" s="9">
        <f t="shared" si="30"/>
        <v>0</v>
      </c>
      <c r="P83" s="2"/>
      <c r="Q83" s="2"/>
      <c r="R83" s="2"/>
    </row>
    <row r="84" spans="1:18" x14ac:dyDescent="0.25">
      <c r="A84" s="6">
        <v>77</v>
      </c>
      <c r="B84" s="7" t="s">
        <v>102</v>
      </c>
      <c r="C84" s="6" t="s">
        <v>14</v>
      </c>
      <c r="D84" s="6" t="s">
        <v>14</v>
      </c>
      <c r="E84" s="6" t="s">
        <v>14</v>
      </c>
      <c r="F84" s="6" t="s">
        <v>16</v>
      </c>
      <c r="G84" s="6" t="s">
        <v>16</v>
      </c>
      <c r="H84" s="8">
        <f t="shared" si="31"/>
        <v>3</v>
      </c>
      <c r="I84" s="8">
        <f t="shared" si="32"/>
        <v>0</v>
      </c>
      <c r="J84" s="8">
        <f t="shared" si="33"/>
        <v>2</v>
      </c>
      <c r="K84" s="8">
        <f t="shared" si="26"/>
        <v>0</v>
      </c>
      <c r="L84" s="8">
        <f t="shared" si="27"/>
        <v>0</v>
      </c>
      <c r="M84" s="8">
        <f t="shared" si="28"/>
        <v>0</v>
      </c>
      <c r="N84" s="8">
        <f t="shared" si="29"/>
        <v>0</v>
      </c>
      <c r="O84" s="9">
        <f t="shared" si="30"/>
        <v>2</v>
      </c>
      <c r="P84" s="2"/>
      <c r="Q84" s="2"/>
      <c r="R84" s="2"/>
    </row>
    <row r="85" spans="1:18" x14ac:dyDescent="0.25">
      <c r="A85" s="6">
        <v>78</v>
      </c>
      <c r="B85" s="7" t="s">
        <v>103</v>
      </c>
      <c r="C85" s="6" t="s">
        <v>14</v>
      </c>
      <c r="D85" s="6" t="s">
        <v>14</v>
      </c>
      <c r="E85" s="6" t="s">
        <v>15</v>
      </c>
      <c r="F85" s="6" t="s">
        <v>14</v>
      </c>
      <c r="G85" s="6" t="s">
        <v>14</v>
      </c>
      <c r="H85" s="8">
        <f t="shared" si="31"/>
        <v>4</v>
      </c>
      <c r="I85" s="8">
        <f t="shared" si="32"/>
        <v>1</v>
      </c>
      <c r="J85" s="8">
        <f t="shared" si="33"/>
        <v>0</v>
      </c>
      <c r="K85" s="8">
        <f t="shared" si="26"/>
        <v>0</v>
      </c>
      <c r="L85" s="8">
        <f t="shared" si="27"/>
        <v>0</v>
      </c>
      <c r="M85" s="8">
        <f t="shared" si="28"/>
        <v>0</v>
      </c>
      <c r="N85" s="8">
        <f t="shared" si="29"/>
        <v>0</v>
      </c>
      <c r="O85" s="9">
        <f t="shared" si="30"/>
        <v>1</v>
      </c>
      <c r="P85" s="2"/>
      <c r="Q85" s="2"/>
      <c r="R85" s="2"/>
    </row>
    <row r="86" spans="1:18" x14ac:dyDescent="0.25">
      <c r="A86" s="6">
        <v>79</v>
      </c>
      <c r="B86" s="7" t="s">
        <v>104</v>
      </c>
      <c r="C86" s="6" t="s">
        <v>14</v>
      </c>
      <c r="D86" s="6" t="s">
        <v>14</v>
      </c>
      <c r="E86" s="6" t="s">
        <v>14</v>
      </c>
      <c r="F86" s="6" t="s">
        <v>14</v>
      </c>
      <c r="G86" s="6" t="s">
        <v>14</v>
      </c>
      <c r="H86" s="8">
        <f t="shared" si="31"/>
        <v>5</v>
      </c>
      <c r="I86" s="8">
        <f t="shared" si="32"/>
        <v>0</v>
      </c>
      <c r="J86" s="8">
        <f t="shared" si="33"/>
        <v>0</v>
      </c>
      <c r="K86" s="8">
        <f t="shared" si="26"/>
        <v>0</v>
      </c>
      <c r="L86" s="8">
        <f t="shared" si="27"/>
        <v>0</v>
      </c>
      <c r="M86" s="8">
        <f t="shared" si="28"/>
        <v>0</v>
      </c>
      <c r="N86" s="8">
        <f t="shared" si="29"/>
        <v>0</v>
      </c>
      <c r="O86" s="9">
        <f t="shared" si="30"/>
        <v>0</v>
      </c>
      <c r="P86" s="2"/>
      <c r="Q86" s="2"/>
      <c r="R86" s="2"/>
    </row>
    <row r="87" spans="1:18" x14ac:dyDescent="0.25">
      <c r="A87" s="6">
        <v>80</v>
      </c>
      <c r="B87" s="7" t="s">
        <v>105</v>
      </c>
      <c r="C87" s="6" t="s">
        <v>14</v>
      </c>
      <c r="D87" s="6" t="s">
        <v>14</v>
      </c>
      <c r="E87" s="6" t="s">
        <v>14</v>
      </c>
      <c r="F87" s="6" t="s">
        <v>14</v>
      </c>
      <c r="G87" s="6" t="s">
        <v>14</v>
      </c>
      <c r="H87" s="8">
        <f t="shared" si="31"/>
        <v>5</v>
      </c>
      <c r="I87" s="8">
        <f t="shared" si="32"/>
        <v>0</v>
      </c>
      <c r="J87" s="8">
        <f t="shared" si="33"/>
        <v>0</v>
      </c>
      <c r="K87" s="8">
        <f t="shared" si="26"/>
        <v>0</v>
      </c>
      <c r="L87" s="8">
        <f t="shared" si="27"/>
        <v>0</v>
      </c>
      <c r="M87" s="8">
        <f t="shared" si="28"/>
        <v>0</v>
      </c>
      <c r="N87" s="8">
        <f t="shared" si="29"/>
        <v>0</v>
      </c>
      <c r="O87" s="9">
        <f t="shared" si="30"/>
        <v>0</v>
      </c>
      <c r="P87" s="2"/>
      <c r="Q87" s="2"/>
      <c r="R87" s="2"/>
    </row>
    <row r="88" spans="1:18" x14ac:dyDescent="0.25">
      <c r="A88" s="6">
        <v>81</v>
      </c>
      <c r="B88" s="7" t="s">
        <v>106</v>
      </c>
      <c r="C88" s="6" t="s">
        <v>14</v>
      </c>
      <c r="D88" s="6" t="s">
        <v>14</v>
      </c>
      <c r="E88" s="6" t="s">
        <v>14</v>
      </c>
      <c r="F88" s="6" t="s">
        <v>14</v>
      </c>
      <c r="G88" s="6" t="s">
        <v>14</v>
      </c>
      <c r="H88" s="8">
        <f t="shared" si="31"/>
        <v>5</v>
      </c>
      <c r="I88" s="8">
        <f t="shared" si="32"/>
        <v>0</v>
      </c>
      <c r="J88" s="8">
        <f t="shared" si="33"/>
        <v>0</v>
      </c>
      <c r="K88" s="8">
        <f t="shared" si="26"/>
        <v>0</v>
      </c>
      <c r="L88" s="8">
        <f t="shared" si="27"/>
        <v>0</v>
      </c>
      <c r="M88" s="8">
        <f t="shared" si="28"/>
        <v>0</v>
      </c>
      <c r="N88" s="8">
        <f t="shared" si="29"/>
        <v>0</v>
      </c>
      <c r="O88" s="9">
        <f t="shared" si="30"/>
        <v>0</v>
      </c>
      <c r="P88" s="2"/>
      <c r="Q88" s="2"/>
      <c r="R88" s="2"/>
    </row>
    <row r="89" spans="1:18" x14ac:dyDescent="0.25">
      <c r="A89" s="6">
        <v>82</v>
      </c>
      <c r="B89" s="7" t="s">
        <v>107</v>
      </c>
      <c r="C89" s="6" t="s">
        <v>14</v>
      </c>
      <c r="D89" s="6" t="s">
        <v>14</v>
      </c>
      <c r="E89" s="6" t="s">
        <v>14</v>
      </c>
      <c r="F89" s="6" t="s">
        <v>14</v>
      </c>
      <c r="G89" s="6" t="s">
        <v>14</v>
      </c>
      <c r="H89" s="8">
        <f t="shared" si="31"/>
        <v>5</v>
      </c>
      <c r="I89" s="8">
        <f t="shared" si="32"/>
        <v>0</v>
      </c>
      <c r="J89" s="8">
        <f t="shared" si="33"/>
        <v>0</v>
      </c>
      <c r="K89" s="8">
        <f t="shared" si="26"/>
        <v>0</v>
      </c>
      <c r="L89" s="8">
        <f t="shared" si="27"/>
        <v>0</v>
      </c>
      <c r="M89" s="8">
        <f t="shared" si="28"/>
        <v>0</v>
      </c>
      <c r="N89" s="8">
        <f t="shared" si="29"/>
        <v>0</v>
      </c>
      <c r="O89" s="9">
        <f t="shared" si="30"/>
        <v>0</v>
      </c>
      <c r="P89" s="2"/>
      <c r="Q89" s="2"/>
      <c r="R89" s="2"/>
    </row>
    <row r="90" spans="1:18" x14ac:dyDescent="0.25">
      <c r="A90" s="6">
        <v>83</v>
      </c>
      <c r="B90" s="7" t="s">
        <v>108</v>
      </c>
      <c r="C90" s="6" t="s">
        <v>14</v>
      </c>
      <c r="D90" s="6" t="s">
        <v>14</v>
      </c>
      <c r="E90" s="6" t="s">
        <v>14</v>
      </c>
      <c r="F90" s="6" t="s">
        <v>14</v>
      </c>
      <c r="G90" s="6" t="s">
        <v>14</v>
      </c>
      <c r="H90" s="8">
        <f t="shared" si="31"/>
        <v>5</v>
      </c>
      <c r="I90" s="8">
        <f t="shared" si="32"/>
        <v>0</v>
      </c>
      <c r="J90" s="8">
        <f t="shared" si="33"/>
        <v>0</v>
      </c>
      <c r="K90" s="8">
        <f t="shared" si="26"/>
        <v>0</v>
      </c>
      <c r="L90" s="8">
        <f t="shared" si="27"/>
        <v>0</v>
      </c>
      <c r="M90" s="8">
        <f t="shared" si="28"/>
        <v>0</v>
      </c>
      <c r="N90" s="8">
        <f t="shared" si="29"/>
        <v>0</v>
      </c>
      <c r="O90" s="9">
        <f t="shared" si="30"/>
        <v>0</v>
      </c>
      <c r="P90" s="2"/>
      <c r="Q90" s="2"/>
      <c r="R90" s="2"/>
    </row>
    <row r="91" spans="1:18" x14ac:dyDescent="0.25">
      <c r="A91" s="6">
        <v>84</v>
      </c>
      <c r="B91" s="7" t="s">
        <v>109</v>
      </c>
      <c r="C91" s="6" t="s">
        <v>14</v>
      </c>
      <c r="D91" s="6" t="s">
        <v>14</v>
      </c>
      <c r="E91" s="6" t="s">
        <v>14</v>
      </c>
      <c r="F91" s="6" t="s">
        <v>14</v>
      </c>
      <c r="G91" s="28" t="s">
        <v>15</v>
      </c>
      <c r="H91" s="8">
        <f t="shared" si="31"/>
        <v>4</v>
      </c>
      <c r="I91" s="8">
        <f t="shared" si="32"/>
        <v>1</v>
      </c>
      <c r="J91" s="8">
        <f t="shared" si="33"/>
        <v>0</v>
      </c>
      <c r="K91" s="8">
        <f t="shared" si="26"/>
        <v>0</v>
      </c>
      <c r="L91" s="8">
        <f t="shared" si="27"/>
        <v>0</v>
      </c>
      <c r="M91" s="8">
        <f t="shared" si="28"/>
        <v>0</v>
      </c>
      <c r="N91" s="8">
        <f t="shared" si="29"/>
        <v>0</v>
      </c>
      <c r="O91" s="9">
        <f t="shared" si="30"/>
        <v>1</v>
      </c>
      <c r="P91" s="2"/>
      <c r="Q91" s="2"/>
      <c r="R91" s="2"/>
    </row>
    <row r="92" spans="1:18" x14ac:dyDescent="0.25">
      <c r="A92" s="6">
        <v>85</v>
      </c>
      <c r="B92" s="7" t="s">
        <v>110</v>
      </c>
      <c r="C92" s="6" t="s">
        <v>14</v>
      </c>
      <c r="D92" s="6" t="s">
        <v>14</v>
      </c>
      <c r="E92" s="6" t="s">
        <v>14</v>
      </c>
      <c r="F92" s="6" t="s">
        <v>14</v>
      </c>
      <c r="G92" s="6" t="s">
        <v>14</v>
      </c>
      <c r="H92" s="8">
        <f t="shared" si="31"/>
        <v>5</v>
      </c>
      <c r="I92" s="8">
        <f t="shared" si="32"/>
        <v>0</v>
      </c>
      <c r="J92" s="8">
        <f t="shared" si="33"/>
        <v>0</v>
      </c>
      <c r="K92" s="8">
        <f t="shared" si="26"/>
        <v>0</v>
      </c>
      <c r="L92" s="8">
        <f t="shared" si="27"/>
        <v>0</v>
      </c>
      <c r="M92" s="8">
        <f t="shared" si="28"/>
        <v>0</v>
      </c>
      <c r="N92" s="8">
        <f t="shared" si="29"/>
        <v>0</v>
      </c>
      <c r="O92" s="9">
        <f t="shared" si="30"/>
        <v>0</v>
      </c>
      <c r="P92" s="2"/>
      <c r="Q92" s="2"/>
      <c r="R92" s="2"/>
    </row>
    <row r="93" spans="1:18" x14ac:dyDescent="0.25">
      <c r="A93" s="6">
        <v>86</v>
      </c>
      <c r="B93" s="7" t="s">
        <v>111</v>
      </c>
      <c r="C93" s="6" t="s">
        <v>14</v>
      </c>
      <c r="D93" s="6" t="s">
        <v>14</v>
      </c>
      <c r="E93" s="6" t="s">
        <v>19</v>
      </c>
      <c r="F93" s="6" t="s">
        <v>19</v>
      </c>
      <c r="G93" s="6" t="s">
        <v>14</v>
      </c>
      <c r="H93" s="8">
        <f t="shared" si="31"/>
        <v>3</v>
      </c>
      <c r="I93" s="8">
        <f t="shared" si="32"/>
        <v>0</v>
      </c>
      <c r="J93" s="8">
        <f t="shared" si="33"/>
        <v>0</v>
      </c>
      <c r="K93" s="8">
        <f t="shared" si="26"/>
        <v>0</v>
      </c>
      <c r="L93" s="8">
        <f t="shared" si="27"/>
        <v>0</v>
      </c>
      <c r="M93" s="8">
        <f t="shared" si="28"/>
        <v>2</v>
      </c>
      <c r="N93" s="8">
        <f t="shared" si="29"/>
        <v>0</v>
      </c>
      <c r="O93" s="9">
        <f t="shared" si="30"/>
        <v>2</v>
      </c>
      <c r="P93" s="2"/>
      <c r="Q93" s="2"/>
      <c r="R93" s="2"/>
    </row>
    <row r="94" spans="1:18" x14ac:dyDescent="0.25">
      <c r="A94" s="6">
        <v>87</v>
      </c>
      <c r="B94" s="7" t="s">
        <v>112</v>
      </c>
      <c r="C94" s="6" t="s">
        <v>15</v>
      </c>
      <c r="D94" s="6" t="s">
        <v>14</v>
      </c>
      <c r="E94" s="6" t="s">
        <v>14</v>
      </c>
      <c r="F94" s="28" t="s">
        <v>15</v>
      </c>
      <c r="G94" s="6" t="s">
        <v>14</v>
      </c>
      <c r="H94" s="8">
        <f t="shared" si="31"/>
        <v>3</v>
      </c>
      <c r="I94" s="8">
        <f t="shared" si="32"/>
        <v>2</v>
      </c>
      <c r="J94" s="8">
        <f t="shared" si="33"/>
        <v>0</v>
      </c>
      <c r="K94" s="8">
        <f t="shared" si="26"/>
        <v>0</v>
      </c>
      <c r="L94" s="8">
        <f t="shared" si="27"/>
        <v>0</v>
      </c>
      <c r="M94" s="8">
        <f t="shared" si="28"/>
        <v>0</v>
      </c>
      <c r="N94" s="8">
        <f t="shared" si="29"/>
        <v>0</v>
      </c>
      <c r="O94" s="9">
        <f t="shared" si="30"/>
        <v>2</v>
      </c>
      <c r="P94" s="2"/>
      <c r="Q94" s="2"/>
      <c r="R94" s="2"/>
    </row>
    <row r="95" spans="1:18" x14ac:dyDescent="0.25">
      <c r="A95" s="6">
        <v>88</v>
      </c>
      <c r="B95" s="7" t="s">
        <v>113</v>
      </c>
      <c r="C95" s="6" t="s">
        <v>14</v>
      </c>
      <c r="D95" s="6" t="s">
        <v>14</v>
      </c>
      <c r="E95" s="6" t="s">
        <v>14</v>
      </c>
      <c r="F95" s="6" t="s">
        <v>14</v>
      </c>
      <c r="G95" s="6" t="s">
        <v>14</v>
      </c>
      <c r="H95" s="8">
        <f t="shared" si="31"/>
        <v>5</v>
      </c>
      <c r="I95" s="8">
        <f t="shared" si="32"/>
        <v>0</v>
      </c>
      <c r="J95" s="8">
        <f t="shared" si="33"/>
        <v>0</v>
      </c>
      <c r="K95" s="8">
        <f t="shared" si="26"/>
        <v>0</v>
      </c>
      <c r="L95" s="8">
        <f t="shared" si="27"/>
        <v>0</v>
      </c>
      <c r="M95" s="8">
        <f t="shared" si="28"/>
        <v>0</v>
      </c>
      <c r="N95" s="8">
        <f t="shared" si="29"/>
        <v>0</v>
      </c>
      <c r="O95" s="9">
        <f t="shared" si="30"/>
        <v>0</v>
      </c>
      <c r="P95" s="2"/>
      <c r="Q95" s="2"/>
      <c r="R95" s="2"/>
    </row>
    <row r="96" spans="1:18" x14ac:dyDescent="0.25">
      <c r="A96" s="6">
        <v>89</v>
      </c>
      <c r="B96" s="7" t="s">
        <v>114</v>
      </c>
      <c r="C96" s="6" t="s">
        <v>14</v>
      </c>
      <c r="D96" s="6" t="s">
        <v>14</v>
      </c>
      <c r="E96" s="6" t="s">
        <v>14</v>
      </c>
      <c r="F96" s="6" t="s">
        <v>14</v>
      </c>
      <c r="G96" s="6" t="s">
        <v>14</v>
      </c>
      <c r="H96" s="8">
        <f t="shared" si="31"/>
        <v>5</v>
      </c>
      <c r="I96" s="8">
        <f t="shared" si="32"/>
        <v>0</v>
      </c>
      <c r="J96" s="8">
        <f t="shared" si="33"/>
        <v>0</v>
      </c>
      <c r="K96" s="8">
        <f t="shared" si="26"/>
        <v>0</v>
      </c>
      <c r="L96" s="8">
        <f t="shared" si="27"/>
        <v>0</v>
      </c>
      <c r="M96" s="8">
        <f t="shared" si="28"/>
        <v>0</v>
      </c>
      <c r="N96" s="8">
        <f t="shared" si="29"/>
        <v>0</v>
      </c>
      <c r="O96" s="9">
        <f t="shared" si="30"/>
        <v>0</v>
      </c>
      <c r="P96" s="2"/>
      <c r="Q96" s="2"/>
      <c r="R96" s="2"/>
    </row>
    <row r="97" spans="1:18" x14ac:dyDescent="0.25">
      <c r="A97" s="6">
        <v>90</v>
      </c>
      <c r="B97" s="7" t="s">
        <v>115</v>
      </c>
      <c r="C97" s="6" t="s">
        <v>14</v>
      </c>
      <c r="D97" s="6" t="s">
        <v>14</v>
      </c>
      <c r="E97" s="6" t="s">
        <v>14</v>
      </c>
      <c r="F97" s="6" t="s">
        <v>14</v>
      </c>
      <c r="G97" s="6" t="s">
        <v>14</v>
      </c>
      <c r="H97" s="8">
        <f t="shared" si="31"/>
        <v>5</v>
      </c>
      <c r="I97" s="8">
        <f t="shared" si="32"/>
        <v>0</v>
      </c>
      <c r="J97" s="8">
        <f t="shared" si="33"/>
        <v>0</v>
      </c>
      <c r="K97" s="8">
        <f t="shared" si="26"/>
        <v>0</v>
      </c>
      <c r="L97" s="8">
        <f t="shared" si="27"/>
        <v>0</v>
      </c>
      <c r="M97" s="8">
        <f t="shared" si="28"/>
        <v>0</v>
      </c>
      <c r="N97" s="8">
        <f t="shared" si="29"/>
        <v>0</v>
      </c>
      <c r="O97" s="9">
        <f t="shared" si="30"/>
        <v>0</v>
      </c>
      <c r="P97" s="2"/>
      <c r="Q97" s="2"/>
      <c r="R97" s="2"/>
    </row>
    <row r="98" spans="1:18" x14ac:dyDescent="0.25">
      <c r="A98" s="6">
        <v>91</v>
      </c>
      <c r="B98" s="7" t="s">
        <v>116</v>
      </c>
      <c r="C98" s="6" t="s">
        <v>14</v>
      </c>
      <c r="D98" s="6" t="s">
        <v>14</v>
      </c>
      <c r="E98" s="6" t="s">
        <v>14</v>
      </c>
      <c r="F98" s="6" t="s">
        <v>14</v>
      </c>
      <c r="G98" s="6" t="s">
        <v>14</v>
      </c>
      <c r="H98" s="8">
        <f t="shared" si="31"/>
        <v>5</v>
      </c>
      <c r="I98" s="8">
        <f t="shared" si="32"/>
        <v>0</v>
      </c>
      <c r="J98" s="8">
        <f t="shared" si="33"/>
        <v>0</v>
      </c>
      <c r="K98" s="8">
        <f t="shared" si="26"/>
        <v>0</v>
      </c>
      <c r="L98" s="8">
        <f t="shared" si="27"/>
        <v>0</v>
      </c>
      <c r="M98" s="8">
        <f t="shared" si="28"/>
        <v>0</v>
      </c>
      <c r="N98" s="8">
        <f t="shared" si="29"/>
        <v>0</v>
      </c>
      <c r="O98" s="9">
        <f t="shared" si="30"/>
        <v>0</v>
      </c>
      <c r="P98" s="2"/>
      <c r="Q98" s="2"/>
      <c r="R98" s="2"/>
    </row>
    <row r="99" spans="1:18" x14ac:dyDescent="0.25">
      <c r="A99" s="6">
        <v>92</v>
      </c>
      <c r="B99" s="7" t="s">
        <v>117</v>
      </c>
      <c r="C99" s="6" t="s">
        <v>14</v>
      </c>
      <c r="D99" s="6" t="s">
        <v>14</v>
      </c>
      <c r="E99" s="6" t="s">
        <v>14</v>
      </c>
      <c r="F99" s="28" t="s">
        <v>15</v>
      </c>
      <c r="G99" s="6" t="s">
        <v>14</v>
      </c>
      <c r="H99" s="8">
        <f t="shared" si="31"/>
        <v>4</v>
      </c>
      <c r="I99" s="8">
        <f t="shared" si="32"/>
        <v>1</v>
      </c>
      <c r="J99" s="8">
        <f t="shared" si="33"/>
        <v>0</v>
      </c>
      <c r="K99" s="8">
        <f t="shared" si="26"/>
        <v>0</v>
      </c>
      <c r="L99" s="8">
        <f t="shared" si="27"/>
        <v>0</v>
      </c>
      <c r="M99" s="8">
        <f t="shared" si="28"/>
        <v>0</v>
      </c>
      <c r="N99" s="8">
        <v>1</v>
      </c>
      <c r="O99" s="9">
        <f t="shared" si="30"/>
        <v>2</v>
      </c>
      <c r="P99" s="2"/>
      <c r="Q99" s="2"/>
      <c r="R99" s="2"/>
    </row>
    <row r="100" spans="1:18" x14ac:dyDescent="0.25">
      <c r="A100" s="6">
        <v>93</v>
      </c>
      <c r="B100" s="7" t="s">
        <v>118</v>
      </c>
      <c r="C100" s="6" t="s">
        <v>14</v>
      </c>
      <c r="D100" s="6" t="s">
        <v>14</v>
      </c>
      <c r="E100" s="6" t="s">
        <v>14</v>
      </c>
      <c r="F100" s="6" t="s">
        <v>14</v>
      </c>
      <c r="G100" s="6" t="s">
        <v>14</v>
      </c>
      <c r="H100" s="8">
        <f t="shared" si="31"/>
        <v>5</v>
      </c>
      <c r="I100" s="8">
        <f t="shared" si="32"/>
        <v>0</v>
      </c>
      <c r="J100" s="8">
        <f t="shared" si="33"/>
        <v>0</v>
      </c>
      <c r="K100" s="8">
        <f t="shared" si="26"/>
        <v>0</v>
      </c>
      <c r="L100" s="8">
        <f t="shared" si="27"/>
        <v>0</v>
      </c>
      <c r="M100" s="8">
        <f t="shared" si="28"/>
        <v>0</v>
      </c>
      <c r="N100" s="8">
        <f t="shared" si="29"/>
        <v>0</v>
      </c>
      <c r="O100" s="9">
        <f t="shared" si="30"/>
        <v>0</v>
      </c>
      <c r="P100" s="2"/>
      <c r="Q100" s="2"/>
      <c r="R100" s="2"/>
    </row>
    <row r="101" spans="1:18" x14ac:dyDescent="0.25">
      <c r="A101" s="6">
        <v>94</v>
      </c>
      <c r="B101" s="7" t="s">
        <v>119</v>
      </c>
      <c r="C101" s="6" t="s">
        <v>14</v>
      </c>
      <c r="D101" s="6" t="s">
        <v>14</v>
      </c>
      <c r="E101" s="6" t="s">
        <v>14</v>
      </c>
      <c r="F101" s="6" t="s">
        <v>14</v>
      </c>
      <c r="G101" s="6" t="s">
        <v>14</v>
      </c>
      <c r="H101" s="8">
        <f t="shared" si="31"/>
        <v>5</v>
      </c>
      <c r="I101" s="8">
        <f t="shared" si="32"/>
        <v>0</v>
      </c>
      <c r="J101" s="8">
        <f t="shared" si="33"/>
        <v>0</v>
      </c>
      <c r="K101" s="8">
        <f t="shared" si="26"/>
        <v>0</v>
      </c>
      <c r="L101" s="8">
        <f t="shared" si="27"/>
        <v>0</v>
      </c>
      <c r="M101" s="8">
        <f t="shared" si="28"/>
        <v>0</v>
      </c>
      <c r="N101" s="8">
        <f t="shared" si="29"/>
        <v>0</v>
      </c>
      <c r="O101" s="9">
        <f t="shared" si="30"/>
        <v>0</v>
      </c>
      <c r="P101" s="2"/>
      <c r="Q101" s="2"/>
      <c r="R101" s="2"/>
    </row>
    <row r="102" spans="1:18" x14ac:dyDescent="0.25">
      <c r="A102" s="6">
        <v>95</v>
      </c>
      <c r="B102" s="7" t="s">
        <v>120</v>
      </c>
      <c r="C102" s="6" t="s">
        <v>14</v>
      </c>
      <c r="D102" s="6" t="s">
        <v>14</v>
      </c>
      <c r="E102" s="6" t="s">
        <v>15</v>
      </c>
      <c r="F102" s="6" t="s">
        <v>14</v>
      </c>
      <c r="G102" s="6" t="s">
        <v>14</v>
      </c>
      <c r="H102" s="8">
        <f t="shared" si="31"/>
        <v>4</v>
      </c>
      <c r="I102" s="8">
        <f t="shared" si="32"/>
        <v>1</v>
      </c>
      <c r="J102" s="8">
        <f t="shared" si="33"/>
        <v>0</v>
      </c>
      <c r="K102" s="8">
        <f t="shared" si="26"/>
        <v>0</v>
      </c>
      <c r="L102" s="8">
        <f t="shared" si="27"/>
        <v>0</v>
      </c>
      <c r="M102" s="8">
        <f t="shared" si="28"/>
        <v>0</v>
      </c>
      <c r="N102" s="8">
        <f t="shared" si="29"/>
        <v>0</v>
      </c>
      <c r="O102" s="9">
        <f t="shared" si="30"/>
        <v>1</v>
      </c>
      <c r="P102" s="2"/>
      <c r="Q102" s="2"/>
      <c r="R102" s="2"/>
    </row>
    <row r="103" spans="1:18" x14ac:dyDescent="0.25">
      <c r="A103" s="6">
        <v>96</v>
      </c>
      <c r="B103" s="7" t="s">
        <v>121</v>
      </c>
      <c r="C103" s="6" t="s">
        <v>14</v>
      </c>
      <c r="D103" s="6" t="s">
        <v>15</v>
      </c>
      <c r="E103" s="6" t="s">
        <v>14</v>
      </c>
      <c r="F103" s="6" t="s">
        <v>14</v>
      </c>
      <c r="G103" s="6" t="s">
        <v>14</v>
      </c>
      <c r="H103" s="8">
        <f t="shared" si="31"/>
        <v>4</v>
      </c>
      <c r="I103" s="8">
        <f t="shared" si="32"/>
        <v>1</v>
      </c>
      <c r="J103" s="8">
        <f t="shared" si="33"/>
        <v>0</v>
      </c>
      <c r="K103" s="8">
        <f t="shared" si="26"/>
        <v>0</v>
      </c>
      <c r="L103" s="8">
        <f t="shared" si="27"/>
        <v>0</v>
      </c>
      <c r="M103" s="8">
        <f t="shared" si="28"/>
        <v>0</v>
      </c>
      <c r="N103" s="8">
        <f t="shared" si="29"/>
        <v>0</v>
      </c>
      <c r="O103" s="9">
        <f t="shared" si="30"/>
        <v>1</v>
      </c>
      <c r="P103" s="2"/>
      <c r="Q103" s="2"/>
      <c r="R103" s="2"/>
    </row>
    <row r="104" spans="1:18" x14ac:dyDescent="0.25">
      <c r="A104" s="6">
        <v>97</v>
      </c>
      <c r="B104" s="7" t="s">
        <v>122</v>
      </c>
      <c r="C104" s="6" t="s">
        <v>14</v>
      </c>
      <c r="D104" s="6" t="s">
        <v>15</v>
      </c>
      <c r="E104" s="6" t="s">
        <v>18</v>
      </c>
      <c r="F104" s="6" t="s">
        <v>14</v>
      </c>
      <c r="G104" s="6" t="s">
        <v>14</v>
      </c>
      <c r="H104" s="8">
        <f t="shared" si="31"/>
        <v>3</v>
      </c>
      <c r="I104" s="8">
        <f t="shared" si="32"/>
        <v>1</v>
      </c>
      <c r="J104" s="8">
        <f t="shared" si="33"/>
        <v>0</v>
      </c>
      <c r="K104" s="8">
        <f t="shared" si="26"/>
        <v>0</v>
      </c>
      <c r="L104" s="8">
        <f t="shared" si="27"/>
        <v>2</v>
      </c>
      <c r="M104" s="8">
        <f t="shared" si="28"/>
        <v>0</v>
      </c>
      <c r="N104" s="8">
        <f t="shared" si="29"/>
        <v>0</v>
      </c>
      <c r="O104" s="9">
        <f t="shared" si="30"/>
        <v>3</v>
      </c>
      <c r="P104" s="2"/>
      <c r="Q104" s="2"/>
      <c r="R104" s="2"/>
    </row>
    <row r="105" spans="1:18" x14ac:dyDescent="0.25">
      <c r="A105" s="6">
        <v>98</v>
      </c>
      <c r="B105" s="7" t="s">
        <v>123</v>
      </c>
      <c r="C105" s="6" t="s">
        <v>14</v>
      </c>
      <c r="D105" s="6" t="s">
        <v>14</v>
      </c>
      <c r="E105" s="6" t="s">
        <v>14</v>
      </c>
      <c r="F105" s="6" t="s">
        <v>15</v>
      </c>
      <c r="G105" s="28" t="s">
        <v>15</v>
      </c>
      <c r="H105" s="8">
        <f t="shared" si="31"/>
        <v>3</v>
      </c>
      <c r="I105" s="8">
        <f t="shared" si="32"/>
        <v>2</v>
      </c>
      <c r="J105" s="8">
        <f t="shared" si="33"/>
        <v>0</v>
      </c>
      <c r="K105" s="8">
        <f t="shared" si="26"/>
        <v>0</v>
      </c>
      <c r="L105" s="8">
        <f t="shared" si="27"/>
        <v>0</v>
      </c>
      <c r="M105" s="8">
        <f t="shared" si="28"/>
        <v>0</v>
      </c>
      <c r="N105" s="8">
        <f t="shared" si="29"/>
        <v>0</v>
      </c>
      <c r="O105" s="9">
        <f t="shared" si="30"/>
        <v>2</v>
      </c>
      <c r="P105" s="2"/>
      <c r="Q105" s="2"/>
      <c r="R105" s="2"/>
    </row>
    <row r="106" spans="1:18" x14ac:dyDescent="0.25">
      <c r="A106" s="6">
        <v>99</v>
      </c>
      <c r="B106" s="7" t="s">
        <v>124</v>
      </c>
      <c r="C106" s="6" t="s">
        <v>14</v>
      </c>
      <c r="D106" s="6" t="s">
        <v>14</v>
      </c>
      <c r="E106" s="6" t="s">
        <v>14</v>
      </c>
      <c r="F106" s="6" t="s">
        <v>14</v>
      </c>
      <c r="G106" s="6" t="s">
        <v>14</v>
      </c>
      <c r="H106" s="8">
        <f t="shared" si="31"/>
        <v>5</v>
      </c>
      <c r="I106" s="8">
        <f t="shared" si="32"/>
        <v>0</v>
      </c>
      <c r="J106" s="8">
        <f t="shared" si="33"/>
        <v>0</v>
      </c>
      <c r="K106" s="8">
        <f t="shared" si="26"/>
        <v>0</v>
      </c>
      <c r="L106" s="8">
        <f t="shared" si="27"/>
        <v>0</v>
      </c>
      <c r="M106" s="8">
        <f t="shared" si="28"/>
        <v>0</v>
      </c>
      <c r="N106" s="8">
        <f t="shared" si="29"/>
        <v>0</v>
      </c>
      <c r="O106" s="9">
        <f t="shared" si="30"/>
        <v>0</v>
      </c>
      <c r="P106" s="2"/>
      <c r="Q106" s="2"/>
      <c r="R106" s="2"/>
    </row>
    <row r="107" spans="1:18" x14ac:dyDescent="0.25">
      <c r="A107" s="6">
        <v>100</v>
      </c>
      <c r="B107" s="7" t="s">
        <v>125</v>
      </c>
      <c r="C107" s="6" t="s">
        <v>14</v>
      </c>
      <c r="D107" s="6" t="s">
        <v>14</v>
      </c>
      <c r="E107" s="6" t="s">
        <v>14</v>
      </c>
      <c r="F107" s="6" t="s">
        <v>14</v>
      </c>
      <c r="G107" s="6" t="s">
        <v>14</v>
      </c>
      <c r="H107" s="8">
        <f t="shared" si="31"/>
        <v>5</v>
      </c>
      <c r="I107" s="8">
        <f t="shared" si="32"/>
        <v>0</v>
      </c>
      <c r="J107" s="8">
        <f t="shared" si="33"/>
        <v>0</v>
      </c>
      <c r="K107" s="8">
        <f t="shared" si="26"/>
        <v>0</v>
      </c>
      <c r="L107" s="8">
        <f t="shared" si="27"/>
        <v>0</v>
      </c>
      <c r="M107" s="8">
        <f t="shared" si="28"/>
        <v>0</v>
      </c>
      <c r="N107" s="8">
        <f t="shared" si="29"/>
        <v>0</v>
      </c>
      <c r="O107" s="9">
        <f t="shared" si="30"/>
        <v>0</v>
      </c>
      <c r="P107" s="2"/>
      <c r="Q107" s="2"/>
      <c r="R107" s="2"/>
    </row>
    <row r="108" spans="1:18" x14ac:dyDescent="0.25">
      <c r="A108" s="6">
        <v>101</v>
      </c>
      <c r="B108" s="7" t="s">
        <v>126</v>
      </c>
      <c r="C108" s="6" t="s">
        <v>14</v>
      </c>
      <c r="D108" s="6" t="s">
        <v>14</v>
      </c>
      <c r="E108" s="6" t="s">
        <v>14</v>
      </c>
      <c r="F108" s="6" t="s">
        <v>14</v>
      </c>
      <c r="G108" s="6" t="s">
        <v>14</v>
      </c>
      <c r="H108" s="8">
        <f t="shared" si="31"/>
        <v>5</v>
      </c>
      <c r="I108" s="8">
        <f t="shared" si="32"/>
        <v>0</v>
      </c>
      <c r="J108" s="8">
        <f t="shared" si="33"/>
        <v>0</v>
      </c>
      <c r="K108" s="8">
        <f t="shared" si="26"/>
        <v>0</v>
      </c>
      <c r="L108" s="8">
        <f t="shared" si="27"/>
        <v>0</v>
      </c>
      <c r="M108" s="8">
        <f t="shared" si="28"/>
        <v>0</v>
      </c>
      <c r="N108" s="8">
        <f t="shared" si="29"/>
        <v>0</v>
      </c>
      <c r="O108" s="9">
        <f t="shared" si="30"/>
        <v>0</v>
      </c>
      <c r="P108" s="2"/>
      <c r="Q108" s="2"/>
      <c r="R108" s="2"/>
    </row>
    <row r="109" spans="1:18" x14ac:dyDescent="0.25">
      <c r="A109" s="6">
        <v>102</v>
      </c>
      <c r="B109" s="7" t="s">
        <v>127</v>
      </c>
      <c r="C109" s="6" t="s">
        <v>14</v>
      </c>
      <c r="D109" s="6" t="s">
        <v>14</v>
      </c>
      <c r="E109" s="6" t="s">
        <v>14</v>
      </c>
      <c r="F109" s="6" t="s">
        <v>14</v>
      </c>
      <c r="G109" s="6" t="s">
        <v>14</v>
      </c>
      <c r="H109" s="8">
        <f t="shared" si="31"/>
        <v>5</v>
      </c>
      <c r="I109" s="8">
        <f t="shared" si="32"/>
        <v>0</v>
      </c>
      <c r="J109" s="8">
        <f t="shared" si="33"/>
        <v>0</v>
      </c>
      <c r="K109" s="8">
        <f t="shared" si="26"/>
        <v>0</v>
      </c>
      <c r="L109" s="8">
        <f t="shared" si="27"/>
        <v>0</v>
      </c>
      <c r="M109" s="8">
        <f t="shared" si="28"/>
        <v>0</v>
      </c>
      <c r="N109" s="8">
        <f t="shared" si="29"/>
        <v>0</v>
      </c>
      <c r="O109" s="9">
        <f t="shared" si="30"/>
        <v>0</v>
      </c>
      <c r="P109" s="2"/>
      <c r="Q109" s="2"/>
      <c r="R109" s="2"/>
    </row>
    <row r="110" spans="1:18" x14ac:dyDescent="0.25">
      <c r="A110" s="6">
        <v>103</v>
      </c>
      <c r="B110" s="7" t="s">
        <v>138</v>
      </c>
      <c r="C110" s="6" t="s">
        <v>14</v>
      </c>
      <c r="D110" s="6" t="s">
        <v>19</v>
      </c>
      <c r="E110" s="6" t="s">
        <v>19</v>
      </c>
      <c r="F110" s="6" t="s">
        <v>14</v>
      </c>
      <c r="G110" s="6" t="s">
        <v>14</v>
      </c>
      <c r="H110" s="8">
        <f t="shared" si="31"/>
        <v>3</v>
      </c>
      <c r="I110" s="8">
        <f t="shared" si="32"/>
        <v>0</v>
      </c>
      <c r="J110" s="8">
        <f t="shared" si="33"/>
        <v>0</v>
      </c>
      <c r="K110" s="8">
        <f t="shared" si="26"/>
        <v>0</v>
      </c>
      <c r="L110" s="8">
        <f t="shared" si="27"/>
        <v>0</v>
      </c>
      <c r="M110" s="8">
        <f t="shared" si="28"/>
        <v>2</v>
      </c>
      <c r="N110" s="8">
        <f t="shared" si="29"/>
        <v>0</v>
      </c>
      <c r="O110" s="9">
        <f t="shared" si="30"/>
        <v>2</v>
      </c>
      <c r="P110" s="2"/>
      <c r="Q110" s="2"/>
      <c r="R110" s="2"/>
    </row>
    <row r="111" spans="1:18" x14ac:dyDescent="0.25">
      <c r="A111" s="6">
        <v>104</v>
      </c>
      <c r="B111" s="7" t="s">
        <v>129</v>
      </c>
      <c r="C111" s="6" t="s">
        <v>19</v>
      </c>
      <c r="D111" s="6" t="s">
        <v>14</v>
      </c>
      <c r="E111" s="6" t="s">
        <v>14</v>
      </c>
      <c r="F111" s="6" t="s">
        <v>14</v>
      </c>
      <c r="G111" s="6" t="s">
        <v>14</v>
      </c>
      <c r="H111" s="8">
        <f t="shared" si="31"/>
        <v>4</v>
      </c>
      <c r="I111" s="8">
        <f t="shared" si="32"/>
        <v>0</v>
      </c>
      <c r="J111" s="8">
        <f t="shared" si="33"/>
        <v>0</v>
      </c>
      <c r="K111" s="8">
        <f t="shared" si="26"/>
        <v>0</v>
      </c>
      <c r="L111" s="8">
        <f t="shared" si="27"/>
        <v>0</v>
      </c>
      <c r="M111" s="8">
        <f t="shared" si="28"/>
        <v>1</v>
      </c>
      <c r="N111" s="8">
        <f t="shared" si="29"/>
        <v>0</v>
      </c>
      <c r="O111" s="9">
        <f t="shared" si="30"/>
        <v>1</v>
      </c>
      <c r="P111" s="2"/>
      <c r="Q111" s="2"/>
      <c r="R111" s="2"/>
    </row>
    <row r="112" spans="1:18" x14ac:dyDescent="0.25">
      <c r="A112" s="6">
        <v>105</v>
      </c>
      <c r="B112" s="7" t="s">
        <v>130</v>
      </c>
      <c r="C112" s="6" t="s">
        <v>14</v>
      </c>
      <c r="D112" s="6" t="s">
        <v>14</v>
      </c>
      <c r="E112" s="6" t="s">
        <v>14</v>
      </c>
      <c r="F112" s="6" t="s">
        <v>14</v>
      </c>
      <c r="G112" s="6" t="s">
        <v>14</v>
      </c>
      <c r="H112" s="8">
        <f t="shared" si="31"/>
        <v>5</v>
      </c>
      <c r="I112" s="8">
        <f t="shared" si="32"/>
        <v>0</v>
      </c>
      <c r="J112" s="8">
        <f t="shared" si="33"/>
        <v>0</v>
      </c>
      <c r="K112" s="8">
        <f t="shared" si="26"/>
        <v>0</v>
      </c>
      <c r="L112" s="8">
        <f t="shared" si="27"/>
        <v>0</v>
      </c>
      <c r="M112" s="8">
        <f t="shared" si="28"/>
        <v>0</v>
      </c>
      <c r="N112" s="8">
        <f t="shared" si="29"/>
        <v>0</v>
      </c>
      <c r="O112" s="9">
        <f t="shared" si="30"/>
        <v>0</v>
      </c>
      <c r="P112" s="2"/>
      <c r="Q112" s="2"/>
      <c r="R112" s="2"/>
    </row>
    <row r="113" spans="1:15" x14ac:dyDescent="0.25">
      <c r="A113" s="6">
        <v>106</v>
      </c>
      <c r="B113" s="30" t="s">
        <v>131</v>
      </c>
      <c r="C113" s="6" t="s">
        <v>14</v>
      </c>
      <c r="D113" s="6" t="s">
        <v>14</v>
      </c>
      <c r="E113" s="6" t="s">
        <v>14</v>
      </c>
      <c r="F113" s="6" t="s">
        <v>14</v>
      </c>
      <c r="G113" s="6" t="s">
        <v>19</v>
      </c>
      <c r="H113" s="8">
        <f t="shared" si="31"/>
        <v>4</v>
      </c>
      <c r="I113" s="8">
        <f t="shared" si="32"/>
        <v>0</v>
      </c>
      <c r="J113" s="8">
        <f t="shared" si="33"/>
        <v>0</v>
      </c>
      <c r="K113" s="8">
        <f t="shared" si="26"/>
        <v>0</v>
      </c>
      <c r="L113" s="8">
        <f t="shared" si="27"/>
        <v>0</v>
      </c>
      <c r="M113" s="8">
        <f t="shared" si="28"/>
        <v>1</v>
      </c>
      <c r="N113" s="8">
        <f t="shared" si="29"/>
        <v>0</v>
      </c>
      <c r="O113" s="9">
        <f t="shared" si="30"/>
        <v>1</v>
      </c>
    </row>
    <row r="114" spans="1:15" x14ac:dyDescent="0.25">
      <c r="A114" s="6">
        <v>107</v>
      </c>
      <c r="B114" s="30" t="s">
        <v>132</v>
      </c>
      <c r="C114" s="6" t="s">
        <v>14</v>
      </c>
      <c r="D114" s="6" t="s">
        <v>14</v>
      </c>
      <c r="E114" s="6" t="s">
        <v>14</v>
      </c>
      <c r="F114" s="6" t="s">
        <v>14</v>
      </c>
      <c r="G114" s="6" t="s">
        <v>14</v>
      </c>
      <c r="H114" s="8">
        <f t="shared" si="31"/>
        <v>5</v>
      </c>
      <c r="I114" s="8">
        <f t="shared" si="32"/>
        <v>0</v>
      </c>
      <c r="J114" s="8">
        <f t="shared" si="33"/>
        <v>0</v>
      </c>
      <c r="K114" s="8">
        <f t="shared" ref="K114:K116" si="34">COUNTIF(C114:G114,"A")*3</f>
        <v>0</v>
      </c>
      <c r="L114" s="8">
        <f t="shared" ref="L114:L116" si="35">COUNTIF(C114:G114,"I")*2</f>
        <v>0</v>
      </c>
      <c r="M114" s="8">
        <f t="shared" ref="M114:M116" si="36">COUNTIF(C114:G114,"S")</f>
        <v>0</v>
      </c>
      <c r="N114" s="8">
        <f t="shared" ref="N114:N116" si="37">COUNTIF(C114:G114,"PC")</f>
        <v>0</v>
      </c>
      <c r="O114" s="9">
        <f t="shared" si="30"/>
        <v>0</v>
      </c>
    </row>
    <row r="115" spans="1:15" x14ac:dyDescent="0.25">
      <c r="A115" s="6">
        <v>108</v>
      </c>
      <c r="B115" s="30" t="s">
        <v>133</v>
      </c>
      <c r="C115" s="6" t="s">
        <v>14</v>
      </c>
      <c r="D115" s="6" t="s">
        <v>14</v>
      </c>
      <c r="E115" s="6" t="s">
        <v>14</v>
      </c>
      <c r="F115" s="6" t="s">
        <v>14</v>
      </c>
      <c r="G115" s="6" t="s">
        <v>14</v>
      </c>
      <c r="H115" s="8">
        <f t="shared" si="31"/>
        <v>5</v>
      </c>
      <c r="I115" s="8">
        <f t="shared" si="32"/>
        <v>0</v>
      </c>
      <c r="J115" s="8">
        <f t="shared" si="33"/>
        <v>0</v>
      </c>
      <c r="K115" s="8">
        <f t="shared" si="34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9">
        <f t="shared" ref="O115:O116" si="38">SUM(I115:N115)</f>
        <v>0</v>
      </c>
    </row>
    <row r="116" spans="1:15" x14ac:dyDescent="0.25">
      <c r="A116" s="6">
        <v>109</v>
      </c>
      <c r="B116" s="30" t="s">
        <v>134</v>
      </c>
      <c r="C116" s="6" t="s">
        <v>14</v>
      </c>
      <c r="D116" s="6" t="s">
        <v>14</v>
      </c>
      <c r="E116" s="6" t="s">
        <v>14</v>
      </c>
      <c r="F116" s="6" t="s">
        <v>14</v>
      </c>
      <c r="G116" s="6" t="s">
        <v>14</v>
      </c>
      <c r="H116" s="8">
        <f t="shared" si="31"/>
        <v>5</v>
      </c>
      <c r="I116" s="8">
        <f t="shared" si="32"/>
        <v>0</v>
      </c>
      <c r="J116" s="8">
        <f t="shared" si="33"/>
        <v>0</v>
      </c>
      <c r="K116" s="8">
        <f t="shared" si="34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9">
        <f t="shared" si="38"/>
        <v>0</v>
      </c>
    </row>
  </sheetData>
  <mergeCells count="6">
    <mergeCell ref="Q6:R7"/>
    <mergeCell ref="A6:A7"/>
    <mergeCell ref="B6:B7"/>
    <mergeCell ref="C6:G6"/>
    <mergeCell ref="H6:N6"/>
    <mergeCell ref="O6:O7"/>
  </mergeCells>
  <conditionalFormatting sqref="D24:F24 C43:G43 G48 C49:G49 F94 F99 G105 F25:G25 G35 C8:G23 G25:G28 G42">
    <cfRule type="cellIs" dxfId="224" priority="94" operator="equal">
      <formula>"A"</formula>
    </cfRule>
    <cfRule type="cellIs" dxfId="223" priority="95" operator="equal">
      <formula>"S"</formula>
    </cfRule>
    <cfRule type="cellIs" dxfId="222" priority="96" operator="equal">
      <formula>"S"</formula>
    </cfRule>
  </conditionalFormatting>
  <conditionalFormatting sqref="C24">
    <cfRule type="cellIs" dxfId="221" priority="88" operator="equal">
      <formula>"A"</formula>
    </cfRule>
    <cfRule type="cellIs" dxfId="220" priority="89" operator="equal">
      <formula>"S"</formula>
    </cfRule>
    <cfRule type="cellIs" dxfId="219" priority="90" operator="equal">
      <formula>"S"</formula>
    </cfRule>
  </conditionalFormatting>
  <conditionalFormatting sqref="G24">
    <cfRule type="cellIs" dxfId="218" priority="73" operator="equal">
      <formula>"A"</formula>
    </cfRule>
    <cfRule type="cellIs" dxfId="217" priority="74" operator="equal">
      <formula>"S"</formula>
    </cfRule>
    <cfRule type="cellIs" dxfId="216" priority="75" operator="equal">
      <formula>"S"</formula>
    </cfRule>
  </conditionalFormatting>
  <conditionalFormatting sqref="G91">
    <cfRule type="cellIs" dxfId="215" priority="79" operator="equal">
      <formula>"A"</formula>
    </cfRule>
    <cfRule type="cellIs" dxfId="214" priority="80" operator="equal">
      <formula>"S"</formula>
    </cfRule>
    <cfRule type="cellIs" dxfId="213" priority="81" operator="equal">
      <formula>"S"</formula>
    </cfRule>
  </conditionalFormatting>
  <conditionalFormatting sqref="C25:E42 F26:F42 G29:G34 G36:G41">
    <cfRule type="cellIs" dxfId="212" priority="64" operator="equal">
      <formula>"A"</formula>
    </cfRule>
    <cfRule type="cellIs" dxfId="211" priority="65" operator="equal">
      <formula>"S"</formula>
    </cfRule>
    <cfRule type="cellIs" dxfId="210" priority="66" operator="equal">
      <formula>"S"</formula>
    </cfRule>
  </conditionalFormatting>
  <conditionalFormatting sqref="C44:F48 G44:G47">
    <cfRule type="cellIs" dxfId="209" priority="58" operator="equal">
      <formula>"A"</formula>
    </cfRule>
    <cfRule type="cellIs" dxfId="208" priority="59" operator="equal">
      <formula>"S"</formula>
    </cfRule>
    <cfRule type="cellIs" dxfId="207" priority="60" operator="equal">
      <formula>"S"</formula>
    </cfRule>
  </conditionalFormatting>
  <conditionalFormatting sqref="G84 C50:C72 D50:G74">
    <cfRule type="cellIs" dxfId="206" priority="46" operator="equal">
      <formula>"A"</formula>
    </cfRule>
    <cfRule type="cellIs" dxfId="205" priority="47" operator="equal">
      <formula>"S"</formula>
    </cfRule>
    <cfRule type="cellIs" dxfId="204" priority="48" operator="equal">
      <formula>"S"</formula>
    </cfRule>
  </conditionalFormatting>
  <conditionalFormatting sqref="C73 E85">
    <cfRule type="cellIs" dxfId="203" priority="40" operator="equal">
      <formula>"A"</formula>
    </cfRule>
    <cfRule type="cellIs" dxfId="202" priority="41" operator="equal">
      <formula>"S"</formula>
    </cfRule>
    <cfRule type="cellIs" dxfId="201" priority="42" operator="equal">
      <formula>"S"</formula>
    </cfRule>
  </conditionalFormatting>
  <conditionalFormatting sqref="C94">
    <cfRule type="cellIs" dxfId="200" priority="34" operator="equal">
      <formula>"A"</formula>
    </cfRule>
    <cfRule type="cellIs" dxfId="199" priority="35" operator="equal">
      <formula>"S"</formula>
    </cfRule>
    <cfRule type="cellIs" dxfId="198" priority="36" operator="equal">
      <formula>"S"</formula>
    </cfRule>
  </conditionalFormatting>
  <conditionalFormatting sqref="C111">
    <cfRule type="cellIs" dxfId="197" priority="31" operator="equal">
      <formula>"A"</formula>
    </cfRule>
    <cfRule type="cellIs" dxfId="196" priority="32" operator="equal">
      <formula>"S"</formula>
    </cfRule>
    <cfRule type="cellIs" dxfId="195" priority="33" operator="equal">
      <formula>"S"</formula>
    </cfRule>
  </conditionalFormatting>
  <conditionalFormatting sqref="E102 E104 F105 G113 D103:D104 D110:E110">
    <cfRule type="cellIs" dxfId="194" priority="22" operator="equal">
      <formula>"A"</formula>
    </cfRule>
    <cfRule type="cellIs" dxfId="193" priority="23" operator="equal">
      <formula>"S"</formula>
    </cfRule>
    <cfRule type="cellIs" dxfId="192" priority="24" operator="equal">
      <formula>"S"</formula>
    </cfRule>
  </conditionalFormatting>
  <conditionalFormatting sqref="C74:C93 D75:G75 D76:D102 E76:E84 E86:E101 F76:F93 F95:F98 F100:F104 G76:G83 G85:G90 G92:G104">
    <cfRule type="cellIs" dxfId="191" priority="16" operator="equal">
      <formula>"A"</formula>
    </cfRule>
    <cfRule type="cellIs" dxfId="190" priority="17" operator="equal">
      <formula>"S"</formula>
    </cfRule>
    <cfRule type="cellIs" dxfId="189" priority="18" operator="equal">
      <formula>"S"</formula>
    </cfRule>
  </conditionalFormatting>
  <conditionalFormatting sqref="C95:C110 D105:D109">
    <cfRule type="cellIs" dxfId="188" priority="13" operator="equal">
      <formula>"A"</formula>
    </cfRule>
    <cfRule type="cellIs" dxfId="187" priority="14" operator="equal">
      <formula>"S"</formula>
    </cfRule>
    <cfRule type="cellIs" dxfId="186" priority="15" operator="equal">
      <formula>"S"</formula>
    </cfRule>
  </conditionalFormatting>
  <conditionalFormatting sqref="C112:C116">
    <cfRule type="cellIs" dxfId="185" priority="10" operator="equal">
      <formula>"A"</formula>
    </cfRule>
    <cfRule type="cellIs" dxfId="184" priority="11" operator="equal">
      <formula>"S"</formula>
    </cfRule>
    <cfRule type="cellIs" dxfId="183" priority="12" operator="equal">
      <formula>"S"</formula>
    </cfRule>
  </conditionalFormatting>
  <conditionalFormatting sqref="D111:E116">
    <cfRule type="cellIs" dxfId="182" priority="7" operator="equal">
      <formula>"A"</formula>
    </cfRule>
    <cfRule type="cellIs" dxfId="181" priority="8" operator="equal">
      <formula>"S"</formula>
    </cfRule>
    <cfRule type="cellIs" dxfId="180" priority="9" operator="equal">
      <formula>"S"</formula>
    </cfRule>
  </conditionalFormatting>
  <conditionalFormatting sqref="E103">
    <cfRule type="cellIs" dxfId="179" priority="4" operator="equal">
      <formula>"A"</formula>
    </cfRule>
    <cfRule type="cellIs" dxfId="178" priority="5" operator="equal">
      <formula>"S"</formula>
    </cfRule>
    <cfRule type="cellIs" dxfId="177" priority="6" operator="equal">
      <formula>"S"</formula>
    </cfRule>
  </conditionalFormatting>
  <conditionalFormatting sqref="E105:E109 F106:F116 G106:G112 G114:G116">
    <cfRule type="cellIs" dxfId="176" priority="1" operator="equal">
      <formula>"A"</formula>
    </cfRule>
    <cfRule type="cellIs" dxfId="175" priority="2" operator="equal">
      <formula>"S"</formula>
    </cfRule>
    <cfRule type="cellIs" dxfId="174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selection activeCell="C59" sqref="C59"/>
    </sheetView>
  </sheetViews>
  <sheetFormatPr defaultRowHeight="15" x14ac:dyDescent="0.25"/>
  <cols>
    <col min="1" max="1" width="4.140625" customWidth="1"/>
    <col min="2" max="2" width="34" customWidth="1"/>
    <col min="3" max="14" width="4.42578125" customWidth="1"/>
    <col min="15" max="15" width="6.28515625" customWidth="1"/>
    <col min="18" max="18" width="13.42578125" bestFit="1" customWidth="1"/>
  </cols>
  <sheetData>
    <row r="1" spans="1:18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3"/>
      <c r="P1" s="2"/>
      <c r="Q1" s="2"/>
      <c r="R1" s="2"/>
    </row>
    <row r="2" spans="1:18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3"/>
      <c r="P2" s="2"/>
      <c r="Q2" s="2"/>
      <c r="R2" s="2"/>
    </row>
    <row r="3" spans="1:18" x14ac:dyDescent="0.25">
      <c r="A3" s="4" t="s">
        <v>135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3"/>
      <c r="P3" s="2"/>
      <c r="Q3" s="2"/>
      <c r="R3" s="2"/>
    </row>
    <row r="4" spans="1:18" x14ac:dyDescent="0.25">
      <c r="A4" s="4" t="s">
        <v>136</v>
      </c>
      <c r="B4" s="2"/>
      <c r="C4" s="3"/>
      <c r="D4" s="3"/>
      <c r="E4" s="3"/>
      <c r="F4" s="3"/>
      <c r="G4" s="5" t="s">
        <v>2</v>
      </c>
      <c r="H4" s="2"/>
      <c r="I4" s="5" t="s">
        <v>140</v>
      </c>
      <c r="J4" s="2"/>
      <c r="N4" s="2"/>
      <c r="O4" s="3"/>
      <c r="P4" s="2"/>
      <c r="Q4" s="2"/>
      <c r="R4" s="2"/>
    </row>
    <row r="5" spans="1:18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3"/>
      <c r="P5" s="2"/>
      <c r="Q5" s="2"/>
      <c r="R5" s="2"/>
    </row>
    <row r="6" spans="1:18" x14ac:dyDescent="0.25">
      <c r="A6" s="45" t="s">
        <v>3</v>
      </c>
      <c r="B6" s="45" t="s">
        <v>4</v>
      </c>
      <c r="C6" s="46" t="s">
        <v>5</v>
      </c>
      <c r="D6" s="46"/>
      <c r="E6" s="46"/>
      <c r="F6" s="46"/>
      <c r="G6" s="46"/>
      <c r="H6" s="47" t="s">
        <v>6</v>
      </c>
      <c r="I6" s="47"/>
      <c r="J6" s="47"/>
      <c r="K6" s="47"/>
      <c r="L6" s="47"/>
      <c r="M6" s="47"/>
      <c r="N6" s="47"/>
      <c r="O6" s="48" t="s">
        <v>7</v>
      </c>
      <c r="P6" s="2"/>
      <c r="Q6" s="44" t="s">
        <v>8</v>
      </c>
      <c r="R6" s="44"/>
    </row>
    <row r="7" spans="1:18" x14ac:dyDescent="0.25">
      <c r="A7" s="45"/>
      <c r="B7" s="45"/>
      <c r="C7" s="35" t="s">
        <v>9</v>
      </c>
      <c r="D7" s="35" t="s">
        <v>10</v>
      </c>
      <c r="E7" s="35" t="s">
        <v>11</v>
      </c>
      <c r="F7" s="35" t="s">
        <v>12</v>
      </c>
      <c r="G7" s="35" t="s">
        <v>13</v>
      </c>
      <c r="H7" s="36" t="s">
        <v>14</v>
      </c>
      <c r="I7" s="36" t="s">
        <v>15</v>
      </c>
      <c r="J7" s="36" t="s">
        <v>16</v>
      </c>
      <c r="K7" s="36" t="s">
        <v>17</v>
      </c>
      <c r="L7" s="36" t="s">
        <v>18</v>
      </c>
      <c r="M7" s="36" t="s">
        <v>19</v>
      </c>
      <c r="N7" s="36" t="s">
        <v>25</v>
      </c>
      <c r="O7" s="49"/>
      <c r="P7" s="2"/>
      <c r="Q7" s="44"/>
      <c r="R7" s="44"/>
    </row>
    <row r="8" spans="1:18" x14ac:dyDescent="0.25">
      <c r="A8" s="6">
        <v>1</v>
      </c>
      <c r="B8" s="7" t="s">
        <v>20</v>
      </c>
      <c r="C8" s="6" t="s">
        <v>14</v>
      </c>
      <c r="D8" s="6" t="s">
        <v>14</v>
      </c>
      <c r="E8" s="6" t="s">
        <v>14</v>
      </c>
      <c r="F8" s="6" t="s">
        <v>14</v>
      </c>
      <c r="G8" s="6" t="s">
        <v>14</v>
      </c>
      <c r="H8" s="8">
        <f>COUNTIF(C8:G8,"TW")</f>
        <v>5</v>
      </c>
      <c r="I8" s="8">
        <f>COUNTIF(C8:G8,"TL")</f>
        <v>0</v>
      </c>
      <c r="J8" s="8">
        <f>COUNTIF(C8:G8,"TA")</f>
        <v>0</v>
      </c>
      <c r="K8" s="8">
        <f>COUNTIF(C8:G8,"A")*3</f>
        <v>0</v>
      </c>
      <c r="L8" s="8">
        <f>COUNTIF(C8:G8,"I")*2</f>
        <v>0</v>
      </c>
      <c r="M8" s="8">
        <f>COUNTIF(C8:G8,"S")</f>
        <v>0</v>
      </c>
      <c r="N8" s="8">
        <f>COUNTIF(C8:G8,"PC")</f>
        <v>0</v>
      </c>
      <c r="O8" s="9">
        <f>SUM(I8:N8)</f>
        <v>0</v>
      </c>
      <c r="P8" s="2"/>
      <c r="Q8" s="10" t="s">
        <v>14</v>
      </c>
      <c r="R8" s="11" t="s">
        <v>21</v>
      </c>
    </row>
    <row r="9" spans="1:18" x14ac:dyDescent="0.25">
      <c r="A9" s="6">
        <v>2</v>
      </c>
      <c r="B9" s="7" t="s">
        <v>22</v>
      </c>
      <c r="C9" s="6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8">
        <f t="shared" ref="H9:H72" si="0">COUNTIF(C9:G9,"TW")</f>
        <v>5</v>
      </c>
      <c r="I9" s="8">
        <f t="shared" ref="I9:I72" si="1">COUNTIF(C9:G9,"TL")</f>
        <v>0</v>
      </c>
      <c r="J9" s="8">
        <f t="shared" ref="J9:J72" si="2">COUNTIF(C9:G9,"TA")</f>
        <v>0</v>
      </c>
      <c r="K9" s="8">
        <f t="shared" ref="K9:K12" si="3">COUNTIF(C9:G9,"A")*3</f>
        <v>0</v>
      </c>
      <c r="L9" s="8">
        <f t="shared" ref="L9:L12" si="4">COUNTIF(C9:G9,"I")*2</f>
        <v>0</v>
      </c>
      <c r="M9" s="8">
        <f t="shared" ref="M9:M12" si="5">COUNTIF(C9:G9,"S")</f>
        <v>0</v>
      </c>
      <c r="N9" s="8">
        <f t="shared" ref="N9:N12" si="6">COUNTIF(C9:G9,"PC")</f>
        <v>0</v>
      </c>
      <c r="O9" s="9">
        <f t="shared" ref="O9:O12" si="7">SUM(I9:N9)</f>
        <v>0</v>
      </c>
      <c r="P9" s="2"/>
      <c r="Q9" s="12" t="s">
        <v>15</v>
      </c>
      <c r="R9" s="13" t="s">
        <v>23</v>
      </c>
    </row>
    <row r="10" spans="1:18" x14ac:dyDescent="0.25">
      <c r="A10" s="6">
        <v>3</v>
      </c>
      <c r="B10" s="7" t="s">
        <v>24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14</v>
      </c>
      <c r="H10" s="8">
        <f t="shared" si="0"/>
        <v>5</v>
      </c>
      <c r="I10" s="8">
        <f t="shared" si="1"/>
        <v>0</v>
      </c>
      <c r="J10" s="8">
        <f t="shared" si="2"/>
        <v>0</v>
      </c>
      <c r="K10" s="8">
        <f t="shared" si="3"/>
        <v>0</v>
      </c>
      <c r="L10" s="8">
        <f t="shared" si="4"/>
        <v>0</v>
      </c>
      <c r="M10" s="8">
        <f t="shared" si="5"/>
        <v>0</v>
      </c>
      <c r="N10" s="8">
        <f t="shared" si="6"/>
        <v>0</v>
      </c>
      <c r="O10" s="9">
        <f t="shared" si="7"/>
        <v>0</v>
      </c>
      <c r="P10" s="2"/>
      <c r="Q10" s="14" t="s">
        <v>25</v>
      </c>
      <c r="R10" s="15" t="s">
        <v>26</v>
      </c>
    </row>
    <row r="11" spans="1:18" x14ac:dyDescent="0.25">
      <c r="A11" s="6">
        <v>4</v>
      </c>
      <c r="B11" s="7" t="s">
        <v>27</v>
      </c>
      <c r="C11" s="6" t="s">
        <v>14</v>
      </c>
      <c r="D11" s="6" t="s">
        <v>14</v>
      </c>
      <c r="E11" s="6" t="s">
        <v>14</v>
      </c>
      <c r="F11" s="6" t="s">
        <v>14</v>
      </c>
      <c r="G11" s="6" t="s">
        <v>14</v>
      </c>
      <c r="H11" s="8">
        <f t="shared" si="0"/>
        <v>5</v>
      </c>
      <c r="I11" s="8">
        <f t="shared" si="1"/>
        <v>0</v>
      </c>
      <c r="J11" s="8">
        <f t="shared" si="2"/>
        <v>0</v>
      </c>
      <c r="K11" s="8">
        <f t="shared" si="3"/>
        <v>0</v>
      </c>
      <c r="L11" s="8">
        <f t="shared" si="4"/>
        <v>0</v>
      </c>
      <c r="M11" s="8">
        <f t="shared" si="5"/>
        <v>0</v>
      </c>
      <c r="N11" s="8">
        <f t="shared" si="6"/>
        <v>0</v>
      </c>
      <c r="O11" s="9">
        <f t="shared" si="7"/>
        <v>0</v>
      </c>
      <c r="P11" s="2"/>
      <c r="Q11" s="16" t="s">
        <v>17</v>
      </c>
      <c r="R11" s="17" t="s">
        <v>28</v>
      </c>
    </row>
    <row r="12" spans="1:18" x14ac:dyDescent="0.25">
      <c r="A12" s="6">
        <v>5</v>
      </c>
      <c r="B12" s="7" t="s">
        <v>29</v>
      </c>
      <c r="C12" s="6" t="s">
        <v>14</v>
      </c>
      <c r="D12" s="6" t="s">
        <v>14</v>
      </c>
      <c r="E12" s="6" t="s">
        <v>14</v>
      </c>
      <c r="F12" s="6" t="s">
        <v>14</v>
      </c>
      <c r="G12" s="6" t="s">
        <v>15</v>
      </c>
      <c r="H12" s="8">
        <f t="shared" si="0"/>
        <v>4</v>
      </c>
      <c r="I12" s="8">
        <f t="shared" si="1"/>
        <v>1</v>
      </c>
      <c r="J12" s="8">
        <f t="shared" si="2"/>
        <v>0</v>
      </c>
      <c r="K12" s="8">
        <f t="shared" si="3"/>
        <v>0</v>
      </c>
      <c r="L12" s="8">
        <f t="shared" si="4"/>
        <v>0</v>
      </c>
      <c r="M12" s="8">
        <f t="shared" si="5"/>
        <v>0</v>
      </c>
      <c r="N12" s="8">
        <f t="shared" si="6"/>
        <v>0</v>
      </c>
      <c r="O12" s="9">
        <f t="shared" si="7"/>
        <v>1</v>
      </c>
      <c r="P12" s="2"/>
      <c r="Q12" s="18" t="s">
        <v>18</v>
      </c>
      <c r="R12" s="19" t="s">
        <v>30</v>
      </c>
    </row>
    <row r="13" spans="1:18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3"/>
      <c r="P13" s="2"/>
      <c r="Q13" s="2"/>
      <c r="R13" s="2"/>
    </row>
    <row r="14" spans="1:18" x14ac:dyDescent="0.25">
      <c r="A14" s="6">
        <v>7</v>
      </c>
      <c r="B14" s="38" t="s">
        <v>32</v>
      </c>
      <c r="C14" s="39"/>
      <c r="D14" s="40"/>
      <c r="E14" s="39"/>
      <c r="F14" s="39"/>
      <c r="G14" s="39"/>
      <c r="H14" s="41">
        <f t="shared" si="0"/>
        <v>0</v>
      </c>
      <c r="I14" s="41">
        <f t="shared" si="1"/>
        <v>0</v>
      </c>
      <c r="J14" s="41">
        <f t="shared" si="2"/>
        <v>0</v>
      </c>
      <c r="K14" s="41">
        <f t="shared" ref="K14:K15" si="8">COUNTIF(C14:G14,"A")*3</f>
        <v>0</v>
      </c>
      <c r="L14" s="41">
        <f t="shared" ref="L14:L15" si="9">COUNTIF(C14:G14,"I")*2</f>
        <v>0</v>
      </c>
      <c r="M14" s="41">
        <f t="shared" ref="M14:M15" si="10">COUNTIF(C14:G14,"S")</f>
        <v>0</v>
      </c>
      <c r="N14" s="41">
        <f t="shared" ref="N14:N15" si="11">COUNTIF(C14:G14,"PC")</f>
        <v>0</v>
      </c>
      <c r="O14" s="42">
        <f>SUM(I14:N14)</f>
        <v>0</v>
      </c>
      <c r="P14" s="2"/>
      <c r="Q14" s="2"/>
      <c r="R14" s="2"/>
    </row>
    <row r="15" spans="1:18" x14ac:dyDescent="0.25">
      <c r="A15" s="6">
        <v>8</v>
      </c>
      <c r="B15" s="7" t="s">
        <v>33</v>
      </c>
      <c r="C15" s="6" t="s">
        <v>14</v>
      </c>
      <c r="D15" s="6" t="s">
        <v>14</v>
      </c>
      <c r="E15" s="6" t="s">
        <v>14</v>
      </c>
      <c r="F15" s="6" t="s">
        <v>14</v>
      </c>
      <c r="G15" s="6" t="s">
        <v>14</v>
      </c>
      <c r="H15" s="8">
        <f t="shared" si="0"/>
        <v>5</v>
      </c>
      <c r="I15" s="8">
        <f t="shared" si="1"/>
        <v>0</v>
      </c>
      <c r="J15" s="8">
        <f t="shared" si="2"/>
        <v>0</v>
      </c>
      <c r="K15" s="8">
        <f t="shared" si="8"/>
        <v>0</v>
      </c>
      <c r="L15" s="8">
        <f t="shared" si="9"/>
        <v>0</v>
      </c>
      <c r="M15" s="8">
        <f t="shared" si="10"/>
        <v>0</v>
      </c>
      <c r="N15" s="8">
        <f t="shared" si="11"/>
        <v>0</v>
      </c>
      <c r="O15" s="9">
        <f>SUM(I15:N15)</f>
        <v>0</v>
      </c>
      <c r="P15" s="2"/>
      <c r="Q15" s="2"/>
      <c r="R15" s="2"/>
    </row>
    <row r="16" spans="1:18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2"/>
      <c r="O16" s="23"/>
      <c r="P16" s="2"/>
      <c r="Q16" s="2"/>
      <c r="R16" s="2"/>
    </row>
    <row r="17" spans="1:18" x14ac:dyDescent="0.25">
      <c r="A17" s="6">
        <v>10</v>
      </c>
      <c r="B17" s="7" t="s">
        <v>35</v>
      </c>
      <c r="C17" s="6" t="s">
        <v>14</v>
      </c>
      <c r="D17" s="6" t="s">
        <v>14</v>
      </c>
      <c r="E17" s="6" t="s">
        <v>14</v>
      </c>
      <c r="F17" s="6" t="s">
        <v>14</v>
      </c>
      <c r="G17" s="6" t="s">
        <v>14</v>
      </c>
      <c r="H17" s="8">
        <f t="shared" si="0"/>
        <v>5</v>
      </c>
      <c r="I17" s="8">
        <f t="shared" si="1"/>
        <v>0</v>
      </c>
      <c r="J17" s="8">
        <f t="shared" si="2"/>
        <v>0</v>
      </c>
      <c r="K17" s="8">
        <f t="shared" ref="K17:K42" si="12">COUNTIF(C17:G17,"A")*3</f>
        <v>0</v>
      </c>
      <c r="L17" s="8">
        <f t="shared" ref="L17:L42" si="13">COUNTIF(C17:G17,"I")*2</f>
        <v>0</v>
      </c>
      <c r="M17" s="8">
        <f t="shared" ref="M17:M42" si="14">COUNTIF(C17:G17,"S")</f>
        <v>0</v>
      </c>
      <c r="N17" s="8">
        <f t="shared" ref="N17:N42" si="15">COUNTIF(C17:G17,"PC")</f>
        <v>0</v>
      </c>
      <c r="O17" s="9">
        <f>SUM(I17:N17)</f>
        <v>0</v>
      </c>
      <c r="P17" s="2"/>
      <c r="Q17" s="2"/>
      <c r="R17" s="2"/>
    </row>
    <row r="18" spans="1:18" x14ac:dyDescent="0.25">
      <c r="A18" s="6">
        <v>11</v>
      </c>
      <c r="B18" s="7" t="s">
        <v>36</v>
      </c>
      <c r="C18" s="6" t="s">
        <v>14</v>
      </c>
      <c r="D18" s="6" t="s">
        <v>14</v>
      </c>
      <c r="E18" s="6" t="s">
        <v>14</v>
      </c>
      <c r="F18" s="6" t="s">
        <v>14</v>
      </c>
      <c r="G18" s="6" t="s">
        <v>14</v>
      </c>
      <c r="H18" s="8">
        <f t="shared" si="0"/>
        <v>5</v>
      </c>
      <c r="I18" s="8">
        <f t="shared" si="1"/>
        <v>0</v>
      </c>
      <c r="J18" s="8">
        <f t="shared" si="2"/>
        <v>0</v>
      </c>
      <c r="K18" s="8">
        <f t="shared" si="12"/>
        <v>0</v>
      </c>
      <c r="L18" s="8">
        <f t="shared" si="13"/>
        <v>0</v>
      </c>
      <c r="M18" s="8">
        <f t="shared" si="14"/>
        <v>0</v>
      </c>
      <c r="N18" s="8">
        <f t="shared" si="15"/>
        <v>0</v>
      </c>
      <c r="O18" s="9">
        <f t="shared" ref="O18:O42" si="16">SUM(I18:N18)</f>
        <v>0</v>
      </c>
      <c r="P18" s="2"/>
      <c r="Q18" s="2"/>
      <c r="R18" s="2"/>
    </row>
    <row r="19" spans="1:18" x14ac:dyDescent="0.25">
      <c r="A19" s="6">
        <v>12</v>
      </c>
      <c r="B19" s="7" t="s">
        <v>37</v>
      </c>
      <c r="C19" s="6" t="s">
        <v>14</v>
      </c>
      <c r="D19" s="6" t="s">
        <v>14</v>
      </c>
      <c r="E19" s="6" t="s">
        <v>14</v>
      </c>
      <c r="F19" s="6" t="s">
        <v>14</v>
      </c>
      <c r="G19" s="6" t="s">
        <v>14</v>
      </c>
      <c r="H19" s="8">
        <f t="shared" si="0"/>
        <v>5</v>
      </c>
      <c r="I19" s="8">
        <f t="shared" si="1"/>
        <v>0</v>
      </c>
      <c r="J19" s="8">
        <f t="shared" si="2"/>
        <v>0</v>
      </c>
      <c r="K19" s="8">
        <f t="shared" si="12"/>
        <v>0</v>
      </c>
      <c r="L19" s="8">
        <f t="shared" si="13"/>
        <v>0</v>
      </c>
      <c r="M19" s="8">
        <f t="shared" si="14"/>
        <v>0</v>
      </c>
      <c r="N19" s="8">
        <f t="shared" si="15"/>
        <v>0</v>
      </c>
      <c r="O19" s="9">
        <f t="shared" si="16"/>
        <v>0</v>
      </c>
      <c r="P19" s="2"/>
      <c r="Q19" s="2"/>
      <c r="R19" s="2"/>
    </row>
    <row r="20" spans="1:18" x14ac:dyDescent="0.25">
      <c r="A20" s="6">
        <v>13</v>
      </c>
      <c r="B20" s="7" t="s">
        <v>38</v>
      </c>
      <c r="C20" s="6" t="s">
        <v>14</v>
      </c>
      <c r="D20" s="6" t="s">
        <v>14</v>
      </c>
      <c r="E20" s="6" t="s">
        <v>18</v>
      </c>
      <c r="F20" s="6" t="s">
        <v>14</v>
      </c>
      <c r="G20" s="6" t="s">
        <v>14</v>
      </c>
      <c r="H20" s="8">
        <f t="shared" si="0"/>
        <v>4</v>
      </c>
      <c r="I20" s="8">
        <f t="shared" si="1"/>
        <v>0</v>
      </c>
      <c r="J20" s="8">
        <f t="shared" si="2"/>
        <v>0</v>
      </c>
      <c r="K20" s="8">
        <f t="shared" si="12"/>
        <v>0</v>
      </c>
      <c r="L20" s="8">
        <f t="shared" si="13"/>
        <v>2</v>
      </c>
      <c r="M20" s="8">
        <f t="shared" si="14"/>
        <v>0</v>
      </c>
      <c r="N20" s="8">
        <f t="shared" si="15"/>
        <v>0</v>
      </c>
      <c r="O20" s="9">
        <f t="shared" si="16"/>
        <v>2</v>
      </c>
      <c r="P20" s="2"/>
      <c r="Q20" s="2"/>
      <c r="R20" s="2"/>
    </row>
    <row r="21" spans="1:18" x14ac:dyDescent="0.25">
      <c r="A21" s="6">
        <v>14</v>
      </c>
      <c r="B21" s="7" t="s">
        <v>39</v>
      </c>
      <c r="C21" s="6" t="s">
        <v>14</v>
      </c>
      <c r="D21" s="6" t="s">
        <v>14</v>
      </c>
      <c r="E21" s="6" t="s">
        <v>14</v>
      </c>
      <c r="F21" s="6" t="s">
        <v>14</v>
      </c>
      <c r="G21" s="6" t="s">
        <v>14</v>
      </c>
      <c r="H21" s="8">
        <f t="shared" si="0"/>
        <v>5</v>
      </c>
      <c r="I21" s="8">
        <f t="shared" si="1"/>
        <v>0</v>
      </c>
      <c r="J21" s="8">
        <f t="shared" si="2"/>
        <v>0</v>
      </c>
      <c r="K21" s="8">
        <f t="shared" si="12"/>
        <v>0</v>
      </c>
      <c r="L21" s="8">
        <f t="shared" si="13"/>
        <v>0</v>
      </c>
      <c r="M21" s="8">
        <f t="shared" si="14"/>
        <v>0</v>
      </c>
      <c r="N21" s="8">
        <f t="shared" si="15"/>
        <v>0</v>
      </c>
      <c r="O21" s="9">
        <f t="shared" si="16"/>
        <v>0</v>
      </c>
      <c r="P21" s="2"/>
      <c r="Q21" s="2"/>
      <c r="R21" s="2"/>
    </row>
    <row r="22" spans="1:18" x14ac:dyDescent="0.25">
      <c r="A22" s="6">
        <v>15</v>
      </c>
      <c r="B22" s="7" t="s">
        <v>40</v>
      </c>
      <c r="C22" s="6" t="s">
        <v>14</v>
      </c>
      <c r="D22" s="6" t="s">
        <v>14</v>
      </c>
      <c r="E22" s="6" t="s">
        <v>14</v>
      </c>
      <c r="F22" s="6" t="s">
        <v>15</v>
      </c>
      <c r="G22" s="6" t="s">
        <v>14</v>
      </c>
      <c r="H22" s="8">
        <f t="shared" si="0"/>
        <v>4</v>
      </c>
      <c r="I22" s="8">
        <f t="shared" si="1"/>
        <v>1</v>
      </c>
      <c r="J22" s="8">
        <f t="shared" si="2"/>
        <v>0</v>
      </c>
      <c r="K22" s="8">
        <f t="shared" si="12"/>
        <v>0</v>
      </c>
      <c r="L22" s="8">
        <f t="shared" si="13"/>
        <v>0</v>
      </c>
      <c r="M22" s="8">
        <f t="shared" si="14"/>
        <v>0</v>
      </c>
      <c r="N22" s="8">
        <f t="shared" si="15"/>
        <v>0</v>
      </c>
      <c r="O22" s="9">
        <f t="shared" si="16"/>
        <v>1</v>
      </c>
      <c r="P22" s="2"/>
      <c r="Q22" s="2"/>
      <c r="R22" s="2"/>
    </row>
    <row r="23" spans="1:18" x14ac:dyDescent="0.25">
      <c r="A23" s="6">
        <v>16</v>
      </c>
      <c r="B23" s="7" t="s">
        <v>41</v>
      </c>
      <c r="C23" s="6" t="s">
        <v>14</v>
      </c>
      <c r="D23" s="6" t="s">
        <v>14</v>
      </c>
      <c r="E23" s="6" t="s">
        <v>14</v>
      </c>
      <c r="F23" s="6" t="s">
        <v>14</v>
      </c>
      <c r="G23" s="6" t="s">
        <v>15</v>
      </c>
      <c r="H23" s="8">
        <f t="shared" si="0"/>
        <v>4</v>
      </c>
      <c r="I23" s="8">
        <f t="shared" si="1"/>
        <v>1</v>
      </c>
      <c r="J23" s="8">
        <f t="shared" si="2"/>
        <v>0</v>
      </c>
      <c r="K23" s="8">
        <f t="shared" si="12"/>
        <v>0</v>
      </c>
      <c r="L23" s="8">
        <f t="shared" si="13"/>
        <v>0</v>
      </c>
      <c r="M23" s="8">
        <f t="shared" si="14"/>
        <v>0</v>
      </c>
      <c r="N23" s="8">
        <f t="shared" si="15"/>
        <v>0</v>
      </c>
      <c r="O23" s="9">
        <f t="shared" si="16"/>
        <v>1</v>
      </c>
      <c r="P23" s="2"/>
      <c r="Q23" s="2"/>
      <c r="R23" s="2"/>
    </row>
    <row r="24" spans="1:18" x14ac:dyDescent="0.25">
      <c r="A24" s="6">
        <v>17</v>
      </c>
      <c r="B24" s="38" t="s">
        <v>42</v>
      </c>
      <c r="C24" s="39"/>
      <c r="D24" s="40"/>
      <c r="E24" s="39"/>
      <c r="F24" s="39"/>
      <c r="G24" s="39"/>
      <c r="H24" s="41">
        <f t="shared" si="0"/>
        <v>0</v>
      </c>
      <c r="I24" s="41">
        <f t="shared" si="1"/>
        <v>0</v>
      </c>
      <c r="J24" s="41">
        <f t="shared" si="2"/>
        <v>0</v>
      </c>
      <c r="K24" s="41">
        <f t="shared" si="12"/>
        <v>0</v>
      </c>
      <c r="L24" s="41">
        <f t="shared" si="13"/>
        <v>0</v>
      </c>
      <c r="M24" s="41">
        <f t="shared" si="14"/>
        <v>0</v>
      </c>
      <c r="N24" s="41">
        <f t="shared" si="15"/>
        <v>0</v>
      </c>
      <c r="O24" s="42">
        <f t="shared" si="16"/>
        <v>0</v>
      </c>
      <c r="P24" s="2"/>
      <c r="Q24" s="2"/>
      <c r="R24" s="2"/>
    </row>
    <row r="25" spans="1:18" x14ac:dyDescent="0.25">
      <c r="A25" s="6">
        <v>18</v>
      </c>
      <c r="B25" s="7" t="s">
        <v>43</v>
      </c>
      <c r="C25" s="6" t="s">
        <v>14</v>
      </c>
      <c r="D25" s="6" t="s">
        <v>14</v>
      </c>
      <c r="E25" s="6" t="s">
        <v>14</v>
      </c>
      <c r="F25" s="6" t="s">
        <v>14</v>
      </c>
      <c r="G25" s="6" t="s">
        <v>14</v>
      </c>
      <c r="H25" s="8">
        <f t="shared" si="0"/>
        <v>5</v>
      </c>
      <c r="I25" s="8">
        <f t="shared" si="1"/>
        <v>0</v>
      </c>
      <c r="J25" s="8">
        <f t="shared" si="2"/>
        <v>0</v>
      </c>
      <c r="K25" s="8">
        <f t="shared" si="12"/>
        <v>0</v>
      </c>
      <c r="L25" s="8">
        <f t="shared" si="13"/>
        <v>0</v>
      </c>
      <c r="M25" s="8">
        <f t="shared" si="14"/>
        <v>0</v>
      </c>
      <c r="N25" s="8">
        <f t="shared" si="15"/>
        <v>0</v>
      </c>
      <c r="O25" s="9">
        <f t="shared" si="16"/>
        <v>0</v>
      </c>
      <c r="P25" s="2"/>
      <c r="Q25" s="2"/>
      <c r="R25" s="2"/>
    </row>
    <row r="26" spans="1:18" x14ac:dyDescent="0.25">
      <c r="A26" s="6">
        <v>19</v>
      </c>
      <c r="B26" s="7" t="s">
        <v>44</v>
      </c>
      <c r="C26" s="6" t="s">
        <v>14</v>
      </c>
      <c r="D26" s="6" t="s">
        <v>14</v>
      </c>
      <c r="E26" s="6" t="s">
        <v>14</v>
      </c>
      <c r="F26" s="6" t="s">
        <v>14</v>
      </c>
      <c r="G26" s="6" t="s">
        <v>14</v>
      </c>
      <c r="H26" s="8">
        <f t="shared" si="0"/>
        <v>5</v>
      </c>
      <c r="I26" s="8">
        <f t="shared" si="1"/>
        <v>0</v>
      </c>
      <c r="J26" s="8">
        <f t="shared" si="2"/>
        <v>0</v>
      </c>
      <c r="K26" s="8">
        <f t="shared" si="12"/>
        <v>0</v>
      </c>
      <c r="L26" s="8">
        <f t="shared" si="13"/>
        <v>0</v>
      </c>
      <c r="M26" s="8">
        <f t="shared" si="14"/>
        <v>0</v>
      </c>
      <c r="N26" s="8">
        <f t="shared" si="15"/>
        <v>0</v>
      </c>
      <c r="O26" s="9">
        <f t="shared" si="16"/>
        <v>0</v>
      </c>
      <c r="P26" s="2"/>
      <c r="Q26" s="2"/>
      <c r="R26" s="2"/>
    </row>
    <row r="27" spans="1:18" x14ac:dyDescent="0.25">
      <c r="A27" s="6">
        <v>20</v>
      </c>
      <c r="B27" s="7" t="s">
        <v>45</v>
      </c>
      <c r="C27" s="6" t="s">
        <v>14</v>
      </c>
      <c r="D27" s="6" t="s">
        <v>14</v>
      </c>
      <c r="E27" s="6" t="s">
        <v>14</v>
      </c>
      <c r="F27" s="6" t="s">
        <v>14</v>
      </c>
      <c r="G27" s="6" t="s">
        <v>14</v>
      </c>
      <c r="H27" s="8">
        <f t="shared" si="0"/>
        <v>5</v>
      </c>
      <c r="I27" s="8">
        <f t="shared" si="1"/>
        <v>0</v>
      </c>
      <c r="J27" s="8">
        <f t="shared" si="2"/>
        <v>0</v>
      </c>
      <c r="K27" s="8">
        <f t="shared" si="12"/>
        <v>0</v>
      </c>
      <c r="L27" s="8">
        <f t="shared" si="13"/>
        <v>0</v>
      </c>
      <c r="M27" s="8">
        <f t="shared" si="14"/>
        <v>0</v>
      </c>
      <c r="N27" s="8">
        <f t="shared" si="15"/>
        <v>0</v>
      </c>
      <c r="O27" s="9">
        <f t="shared" si="16"/>
        <v>0</v>
      </c>
      <c r="P27" s="2"/>
      <c r="Q27" s="2"/>
      <c r="R27" s="2"/>
    </row>
    <row r="28" spans="1:18" x14ac:dyDescent="0.25">
      <c r="A28" s="6">
        <v>21</v>
      </c>
      <c r="B28" s="7" t="s">
        <v>46</v>
      </c>
      <c r="C28" s="6" t="s">
        <v>14</v>
      </c>
      <c r="D28" s="6" t="s">
        <v>14</v>
      </c>
      <c r="E28" s="6" t="s">
        <v>14</v>
      </c>
      <c r="F28" s="6" t="s">
        <v>14</v>
      </c>
      <c r="G28" s="6" t="s">
        <v>14</v>
      </c>
      <c r="H28" s="8">
        <f t="shared" si="0"/>
        <v>5</v>
      </c>
      <c r="I28" s="8">
        <f t="shared" si="1"/>
        <v>0</v>
      </c>
      <c r="J28" s="8">
        <f t="shared" si="2"/>
        <v>0</v>
      </c>
      <c r="K28" s="8">
        <f t="shared" si="12"/>
        <v>0</v>
      </c>
      <c r="L28" s="8">
        <f t="shared" si="13"/>
        <v>0</v>
      </c>
      <c r="M28" s="8">
        <f t="shared" si="14"/>
        <v>0</v>
      </c>
      <c r="N28" s="8">
        <f t="shared" si="15"/>
        <v>0</v>
      </c>
      <c r="O28" s="9">
        <f t="shared" si="16"/>
        <v>0</v>
      </c>
      <c r="P28" s="2"/>
      <c r="Q28" s="2"/>
      <c r="R28" s="2"/>
    </row>
    <row r="29" spans="1:18" x14ac:dyDescent="0.25">
      <c r="A29" s="6">
        <v>22</v>
      </c>
      <c r="B29" s="7" t="s">
        <v>47</v>
      </c>
      <c r="C29" s="6" t="s">
        <v>14</v>
      </c>
      <c r="D29" s="27" t="s">
        <v>15</v>
      </c>
      <c r="E29" s="6" t="s">
        <v>14</v>
      </c>
      <c r="F29" s="6" t="s">
        <v>14</v>
      </c>
      <c r="G29" s="6" t="s">
        <v>14</v>
      </c>
      <c r="H29" s="8">
        <f t="shared" si="0"/>
        <v>4</v>
      </c>
      <c r="I29" s="8">
        <f t="shared" si="1"/>
        <v>1</v>
      </c>
      <c r="J29" s="8">
        <f t="shared" si="2"/>
        <v>0</v>
      </c>
      <c r="K29" s="8">
        <f t="shared" si="12"/>
        <v>0</v>
      </c>
      <c r="L29" s="8">
        <f t="shared" si="13"/>
        <v>0</v>
      </c>
      <c r="M29" s="8">
        <f t="shared" si="14"/>
        <v>0</v>
      </c>
      <c r="N29" s="8">
        <f t="shared" si="15"/>
        <v>0</v>
      </c>
      <c r="O29" s="9">
        <f t="shared" si="16"/>
        <v>1</v>
      </c>
      <c r="P29" s="2"/>
      <c r="Q29" s="2"/>
      <c r="R29" s="2"/>
    </row>
    <row r="30" spans="1:18" x14ac:dyDescent="0.25">
      <c r="A30" s="6">
        <v>23</v>
      </c>
      <c r="B30" s="7" t="s">
        <v>48</v>
      </c>
      <c r="C30" s="6" t="s">
        <v>14</v>
      </c>
      <c r="D30" s="6" t="s">
        <v>14</v>
      </c>
      <c r="E30" s="6" t="s">
        <v>14</v>
      </c>
      <c r="F30" s="6" t="s">
        <v>14</v>
      </c>
      <c r="G30" s="6" t="s">
        <v>14</v>
      </c>
      <c r="H30" s="8">
        <f t="shared" si="0"/>
        <v>5</v>
      </c>
      <c r="I30" s="8">
        <f t="shared" si="1"/>
        <v>0</v>
      </c>
      <c r="J30" s="8">
        <f t="shared" si="2"/>
        <v>0</v>
      </c>
      <c r="K30" s="8">
        <f t="shared" si="12"/>
        <v>0</v>
      </c>
      <c r="L30" s="8">
        <f t="shared" si="13"/>
        <v>0</v>
      </c>
      <c r="M30" s="8">
        <f t="shared" si="14"/>
        <v>0</v>
      </c>
      <c r="N30" s="8">
        <f t="shared" si="15"/>
        <v>0</v>
      </c>
      <c r="O30" s="9">
        <f t="shared" si="16"/>
        <v>0</v>
      </c>
      <c r="P30" s="2"/>
      <c r="Q30" s="2"/>
      <c r="R30" s="2"/>
    </row>
    <row r="31" spans="1:18" x14ac:dyDescent="0.25">
      <c r="A31" s="6">
        <v>24</v>
      </c>
      <c r="B31" s="7" t="s">
        <v>49</v>
      </c>
      <c r="C31" s="6" t="s">
        <v>14</v>
      </c>
      <c r="D31" s="6" t="s">
        <v>14</v>
      </c>
      <c r="E31" s="6" t="s">
        <v>14</v>
      </c>
      <c r="F31" s="6" t="s">
        <v>14</v>
      </c>
      <c r="G31" s="6" t="s">
        <v>14</v>
      </c>
      <c r="H31" s="8">
        <f t="shared" si="0"/>
        <v>5</v>
      </c>
      <c r="I31" s="8">
        <f t="shared" si="1"/>
        <v>0</v>
      </c>
      <c r="J31" s="8">
        <f t="shared" si="2"/>
        <v>0</v>
      </c>
      <c r="K31" s="8">
        <f t="shared" si="12"/>
        <v>0</v>
      </c>
      <c r="L31" s="8">
        <f t="shared" si="13"/>
        <v>0</v>
      </c>
      <c r="M31" s="8">
        <f t="shared" si="14"/>
        <v>0</v>
      </c>
      <c r="N31" s="8">
        <f t="shared" si="15"/>
        <v>0</v>
      </c>
      <c r="O31" s="9">
        <f t="shared" si="16"/>
        <v>0</v>
      </c>
      <c r="P31" s="2"/>
      <c r="Q31" s="2"/>
      <c r="R31" s="2"/>
    </row>
    <row r="32" spans="1:18" x14ac:dyDescent="0.25">
      <c r="A32" s="6">
        <v>25</v>
      </c>
      <c r="B32" s="7" t="s">
        <v>50</v>
      </c>
      <c r="C32" s="6" t="s">
        <v>14</v>
      </c>
      <c r="D32" s="6" t="s">
        <v>14</v>
      </c>
      <c r="E32" s="6" t="s">
        <v>14</v>
      </c>
      <c r="F32" s="6" t="s">
        <v>14</v>
      </c>
      <c r="G32" s="6" t="s">
        <v>14</v>
      </c>
      <c r="H32" s="8">
        <f t="shared" si="0"/>
        <v>5</v>
      </c>
      <c r="I32" s="8">
        <f t="shared" si="1"/>
        <v>0</v>
      </c>
      <c r="J32" s="8">
        <f t="shared" si="2"/>
        <v>0</v>
      </c>
      <c r="K32" s="8">
        <f t="shared" si="12"/>
        <v>0</v>
      </c>
      <c r="L32" s="8">
        <f t="shared" si="13"/>
        <v>0</v>
      </c>
      <c r="M32" s="8">
        <f t="shared" si="14"/>
        <v>0</v>
      </c>
      <c r="N32" s="8">
        <f t="shared" si="15"/>
        <v>0</v>
      </c>
      <c r="O32" s="9">
        <f t="shared" si="16"/>
        <v>0</v>
      </c>
      <c r="P32" s="2"/>
      <c r="Q32" s="2"/>
      <c r="R32" s="2"/>
    </row>
    <row r="33" spans="1:18" x14ac:dyDescent="0.25">
      <c r="A33" s="6">
        <v>26</v>
      </c>
      <c r="B33" s="7" t="s">
        <v>51</v>
      </c>
      <c r="C33" s="6" t="s">
        <v>14</v>
      </c>
      <c r="D33" s="6" t="s">
        <v>14</v>
      </c>
      <c r="E33" s="6" t="s">
        <v>14</v>
      </c>
      <c r="F33" s="6" t="s">
        <v>14</v>
      </c>
      <c r="G33" s="6" t="s">
        <v>14</v>
      </c>
      <c r="H33" s="8">
        <f t="shared" si="0"/>
        <v>5</v>
      </c>
      <c r="I33" s="8">
        <f t="shared" si="1"/>
        <v>0</v>
      </c>
      <c r="J33" s="8">
        <f t="shared" si="2"/>
        <v>0</v>
      </c>
      <c r="K33" s="8">
        <f t="shared" si="12"/>
        <v>0</v>
      </c>
      <c r="L33" s="8">
        <f t="shared" si="13"/>
        <v>0</v>
      </c>
      <c r="M33" s="8">
        <f t="shared" si="14"/>
        <v>0</v>
      </c>
      <c r="N33" s="8">
        <f t="shared" si="15"/>
        <v>0</v>
      </c>
      <c r="O33" s="9">
        <f t="shared" si="16"/>
        <v>0</v>
      </c>
      <c r="P33" s="2"/>
      <c r="Q33" s="2"/>
      <c r="R33" s="2"/>
    </row>
    <row r="34" spans="1:18" x14ac:dyDescent="0.25">
      <c r="A34" s="6">
        <v>27</v>
      </c>
      <c r="B34" s="7" t="s">
        <v>52</v>
      </c>
      <c r="C34" s="6" t="s">
        <v>14</v>
      </c>
      <c r="D34" s="6" t="s">
        <v>14</v>
      </c>
      <c r="E34" s="6" t="s">
        <v>14</v>
      </c>
      <c r="F34" s="6" t="s">
        <v>14</v>
      </c>
      <c r="G34" s="6" t="s">
        <v>14</v>
      </c>
      <c r="H34" s="8">
        <f t="shared" si="0"/>
        <v>5</v>
      </c>
      <c r="I34" s="8">
        <f t="shared" si="1"/>
        <v>0</v>
      </c>
      <c r="J34" s="8">
        <f t="shared" si="2"/>
        <v>0</v>
      </c>
      <c r="K34" s="8">
        <f t="shared" si="12"/>
        <v>0</v>
      </c>
      <c r="L34" s="8">
        <f t="shared" si="13"/>
        <v>0</v>
      </c>
      <c r="M34" s="8">
        <f t="shared" si="14"/>
        <v>0</v>
      </c>
      <c r="N34" s="8">
        <f t="shared" si="15"/>
        <v>0</v>
      </c>
      <c r="O34" s="9">
        <f t="shared" si="16"/>
        <v>0</v>
      </c>
      <c r="P34" s="2"/>
      <c r="Q34" s="2"/>
      <c r="R34" s="2"/>
    </row>
    <row r="35" spans="1:18" x14ac:dyDescent="0.25">
      <c r="A35" s="6">
        <v>28</v>
      </c>
      <c r="B35" s="7" t="s">
        <v>53</v>
      </c>
      <c r="C35" s="28" t="s">
        <v>19</v>
      </c>
      <c r="D35" s="28" t="s">
        <v>19</v>
      </c>
      <c r="E35" s="28" t="s">
        <v>19</v>
      </c>
      <c r="F35" s="28" t="s">
        <v>19</v>
      </c>
      <c r="G35" s="28" t="s">
        <v>19</v>
      </c>
      <c r="H35" s="8">
        <f t="shared" si="0"/>
        <v>0</v>
      </c>
      <c r="I35" s="8">
        <f t="shared" si="1"/>
        <v>0</v>
      </c>
      <c r="J35" s="8">
        <f t="shared" si="2"/>
        <v>0</v>
      </c>
      <c r="K35" s="8">
        <f t="shared" si="12"/>
        <v>0</v>
      </c>
      <c r="L35" s="8">
        <f t="shared" si="13"/>
        <v>0</v>
      </c>
      <c r="M35" s="8">
        <f t="shared" si="14"/>
        <v>5</v>
      </c>
      <c r="N35" s="8">
        <f t="shared" si="15"/>
        <v>0</v>
      </c>
      <c r="O35" s="9">
        <f t="shared" si="16"/>
        <v>5</v>
      </c>
      <c r="P35" s="2"/>
      <c r="Q35" s="2"/>
      <c r="R35" s="2"/>
    </row>
    <row r="36" spans="1:18" x14ac:dyDescent="0.25">
      <c r="A36" s="6">
        <v>29</v>
      </c>
      <c r="B36" s="7" t="s">
        <v>54</v>
      </c>
      <c r="C36" s="6" t="s">
        <v>14</v>
      </c>
      <c r="D36" s="6" t="s">
        <v>15</v>
      </c>
      <c r="E36" s="6" t="s">
        <v>14</v>
      </c>
      <c r="F36" s="6" t="s">
        <v>14</v>
      </c>
      <c r="G36" s="6" t="s">
        <v>16</v>
      </c>
      <c r="H36" s="8">
        <f t="shared" si="0"/>
        <v>3</v>
      </c>
      <c r="I36" s="8">
        <f t="shared" si="1"/>
        <v>1</v>
      </c>
      <c r="J36" s="8">
        <f t="shared" si="2"/>
        <v>1</v>
      </c>
      <c r="K36" s="8">
        <f t="shared" si="12"/>
        <v>0</v>
      </c>
      <c r="L36" s="8">
        <f t="shared" si="13"/>
        <v>0</v>
      </c>
      <c r="M36" s="8">
        <f t="shared" si="14"/>
        <v>0</v>
      </c>
      <c r="N36" s="8">
        <f t="shared" si="15"/>
        <v>0</v>
      </c>
      <c r="O36" s="9">
        <f t="shared" si="16"/>
        <v>2</v>
      </c>
      <c r="P36" s="2"/>
      <c r="Q36" s="2"/>
      <c r="R36" s="2"/>
    </row>
    <row r="37" spans="1:18" x14ac:dyDescent="0.25">
      <c r="A37" s="6">
        <v>30</v>
      </c>
      <c r="B37" s="7" t="s">
        <v>55</v>
      </c>
      <c r="C37" s="6" t="s">
        <v>14</v>
      </c>
      <c r="D37" s="6" t="s">
        <v>14</v>
      </c>
      <c r="E37" s="6" t="s">
        <v>14</v>
      </c>
      <c r="F37" s="6" t="s">
        <v>14</v>
      </c>
      <c r="G37" s="6" t="s">
        <v>14</v>
      </c>
      <c r="H37" s="8">
        <f t="shared" si="0"/>
        <v>5</v>
      </c>
      <c r="I37" s="8">
        <f t="shared" si="1"/>
        <v>0</v>
      </c>
      <c r="J37" s="8">
        <f t="shared" si="2"/>
        <v>0</v>
      </c>
      <c r="K37" s="8">
        <f t="shared" si="12"/>
        <v>0</v>
      </c>
      <c r="L37" s="8">
        <f t="shared" si="13"/>
        <v>0</v>
      </c>
      <c r="M37" s="8">
        <f t="shared" si="14"/>
        <v>0</v>
      </c>
      <c r="N37" s="8">
        <f t="shared" si="15"/>
        <v>0</v>
      </c>
      <c r="O37" s="9">
        <f t="shared" si="16"/>
        <v>0</v>
      </c>
      <c r="P37" s="2"/>
      <c r="Q37" s="2"/>
      <c r="R37" s="2"/>
    </row>
    <row r="38" spans="1:18" x14ac:dyDescent="0.25">
      <c r="A38" s="6">
        <v>31</v>
      </c>
      <c r="B38" s="7" t="s">
        <v>56</v>
      </c>
      <c r="C38" s="6" t="s">
        <v>14</v>
      </c>
      <c r="D38" s="6" t="s">
        <v>14</v>
      </c>
      <c r="E38" s="6" t="s">
        <v>14</v>
      </c>
      <c r="F38" s="6" t="s">
        <v>14</v>
      </c>
      <c r="G38" s="6" t="s">
        <v>14</v>
      </c>
      <c r="H38" s="8">
        <f t="shared" si="0"/>
        <v>5</v>
      </c>
      <c r="I38" s="8">
        <f t="shared" si="1"/>
        <v>0</v>
      </c>
      <c r="J38" s="8">
        <f t="shared" si="2"/>
        <v>0</v>
      </c>
      <c r="K38" s="8">
        <f t="shared" si="12"/>
        <v>0</v>
      </c>
      <c r="L38" s="8">
        <f t="shared" si="13"/>
        <v>0</v>
      </c>
      <c r="M38" s="8">
        <f t="shared" si="14"/>
        <v>0</v>
      </c>
      <c r="N38" s="8">
        <f t="shared" si="15"/>
        <v>0</v>
      </c>
      <c r="O38" s="9">
        <f t="shared" si="16"/>
        <v>0</v>
      </c>
      <c r="P38" s="2"/>
      <c r="Q38" s="2"/>
      <c r="R38" s="2"/>
    </row>
    <row r="39" spans="1:18" x14ac:dyDescent="0.25">
      <c r="A39" s="6">
        <v>32</v>
      </c>
      <c r="B39" s="7" t="s">
        <v>57</v>
      </c>
      <c r="C39" s="6" t="s">
        <v>14</v>
      </c>
      <c r="D39" s="6" t="s">
        <v>14</v>
      </c>
      <c r="E39" s="6" t="s">
        <v>14</v>
      </c>
      <c r="F39" s="6" t="s">
        <v>25</v>
      </c>
      <c r="G39" s="6" t="s">
        <v>14</v>
      </c>
      <c r="H39" s="8">
        <f t="shared" si="0"/>
        <v>4</v>
      </c>
      <c r="I39" s="8">
        <f t="shared" si="1"/>
        <v>0</v>
      </c>
      <c r="J39" s="8">
        <f t="shared" si="2"/>
        <v>0</v>
      </c>
      <c r="K39" s="8">
        <f t="shared" si="12"/>
        <v>0</v>
      </c>
      <c r="L39" s="8">
        <f t="shared" si="13"/>
        <v>0</v>
      </c>
      <c r="M39" s="8">
        <f t="shared" si="14"/>
        <v>0</v>
      </c>
      <c r="N39" s="8">
        <f t="shared" si="15"/>
        <v>1</v>
      </c>
      <c r="O39" s="9">
        <f t="shared" si="16"/>
        <v>1</v>
      </c>
      <c r="P39" s="2"/>
      <c r="Q39" s="2"/>
      <c r="R39" s="2"/>
    </row>
    <row r="40" spans="1:18" x14ac:dyDescent="0.25">
      <c r="A40" s="6">
        <v>33</v>
      </c>
      <c r="B40" s="7" t="s">
        <v>58</v>
      </c>
      <c r="C40" s="6" t="s">
        <v>14</v>
      </c>
      <c r="D40" s="6" t="s">
        <v>14</v>
      </c>
      <c r="E40" s="6" t="s">
        <v>14</v>
      </c>
      <c r="F40" s="6" t="s">
        <v>14</v>
      </c>
      <c r="G40" s="6" t="s">
        <v>14</v>
      </c>
      <c r="H40" s="8">
        <f t="shared" si="0"/>
        <v>5</v>
      </c>
      <c r="I40" s="8">
        <f t="shared" si="1"/>
        <v>0</v>
      </c>
      <c r="J40" s="8">
        <f t="shared" si="2"/>
        <v>0</v>
      </c>
      <c r="K40" s="8">
        <f t="shared" si="12"/>
        <v>0</v>
      </c>
      <c r="L40" s="8">
        <f t="shared" si="13"/>
        <v>0</v>
      </c>
      <c r="M40" s="8">
        <f t="shared" si="14"/>
        <v>0</v>
      </c>
      <c r="N40" s="8">
        <f t="shared" si="15"/>
        <v>0</v>
      </c>
      <c r="O40" s="9">
        <f t="shared" si="16"/>
        <v>0</v>
      </c>
      <c r="P40" s="2"/>
      <c r="Q40" s="2"/>
      <c r="R40" s="2"/>
    </row>
    <row r="41" spans="1:18" x14ac:dyDescent="0.25">
      <c r="A41" s="6">
        <v>34</v>
      </c>
      <c r="B41" s="7" t="s">
        <v>59</v>
      </c>
      <c r="C41" s="6" t="s">
        <v>14</v>
      </c>
      <c r="D41" s="6" t="s">
        <v>14</v>
      </c>
      <c r="E41" s="28" t="s">
        <v>25</v>
      </c>
      <c r="F41" s="6" t="s">
        <v>14</v>
      </c>
      <c r="G41" s="6" t="s">
        <v>14</v>
      </c>
      <c r="H41" s="8">
        <f t="shared" si="0"/>
        <v>4</v>
      </c>
      <c r="I41" s="8">
        <f t="shared" si="1"/>
        <v>0</v>
      </c>
      <c r="J41" s="8">
        <f t="shared" si="2"/>
        <v>0</v>
      </c>
      <c r="K41" s="8">
        <f t="shared" si="12"/>
        <v>0</v>
      </c>
      <c r="L41" s="8">
        <f t="shared" si="13"/>
        <v>0</v>
      </c>
      <c r="M41" s="8">
        <f t="shared" si="14"/>
        <v>0</v>
      </c>
      <c r="N41" s="8">
        <f t="shared" si="15"/>
        <v>1</v>
      </c>
      <c r="O41" s="9">
        <f t="shared" si="16"/>
        <v>1</v>
      </c>
      <c r="P41" s="2"/>
      <c r="Q41" s="2"/>
      <c r="R41" s="2"/>
    </row>
    <row r="42" spans="1:18" x14ac:dyDescent="0.25">
      <c r="A42" s="6">
        <v>35</v>
      </c>
      <c r="B42" s="7" t="s">
        <v>60</v>
      </c>
      <c r="C42" s="6" t="s">
        <v>15</v>
      </c>
      <c r="D42" s="6" t="s">
        <v>14</v>
      </c>
      <c r="E42" s="6" t="s">
        <v>14</v>
      </c>
      <c r="F42" s="6" t="s">
        <v>14</v>
      </c>
      <c r="G42" s="6" t="s">
        <v>14</v>
      </c>
      <c r="H42" s="8">
        <f t="shared" si="0"/>
        <v>4</v>
      </c>
      <c r="I42" s="8">
        <f t="shared" si="1"/>
        <v>1</v>
      </c>
      <c r="J42" s="8">
        <f t="shared" si="2"/>
        <v>0</v>
      </c>
      <c r="K42" s="8">
        <f t="shared" si="12"/>
        <v>0</v>
      </c>
      <c r="L42" s="8">
        <f t="shared" si="13"/>
        <v>0</v>
      </c>
      <c r="M42" s="8">
        <f t="shared" si="14"/>
        <v>0</v>
      </c>
      <c r="N42" s="8">
        <f t="shared" si="15"/>
        <v>0</v>
      </c>
      <c r="O42" s="9">
        <f t="shared" si="16"/>
        <v>1</v>
      </c>
      <c r="P42" s="2"/>
      <c r="Q42" s="2"/>
      <c r="R42" s="2"/>
    </row>
    <row r="43" spans="1:18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2"/>
      <c r="I43" s="22"/>
      <c r="J43" s="22"/>
      <c r="K43" s="22"/>
      <c r="L43" s="22"/>
      <c r="M43" s="22"/>
      <c r="N43" s="22"/>
      <c r="O43" s="23"/>
      <c r="P43" s="2"/>
      <c r="Q43" s="2"/>
      <c r="R43" s="2"/>
    </row>
    <row r="44" spans="1:18" x14ac:dyDescent="0.25">
      <c r="A44" s="6">
        <v>37</v>
      </c>
      <c r="B44" s="7" t="s">
        <v>62</v>
      </c>
      <c r="C44" s="6" t="s">
        <v>14</v>
      </c>
      <c r="D44" s="6" t="s">
        <v>14</v>
      </c>
      <c r="E44" s="6" t="s">
        <v>14</v>
      </c>
      <c r="F44" s="6" t="s">
        <v>14</v>
      </c>
      <c r="G44" s="6" t="s">
        <v>14</v>
      </c>
      <c r="H44" s="8">
        <f t="shared" si="0"/>
        <v>5</v>
      </c>
      <c r="I44" s="8">
        <f t="shared" si="1"/>
        <v>0</v>
      </c>
      <c r="J44" s="8">
        <f t="shared" si="2"/>
        <v>0</v>
      </c>
      <c r="K44" s="8">
        <f t="shared" ref="K44" si="17">COUNTIF(C44:G44,"A")*3</f>
        <v>0</v>
      </c>
      <c r="L44" s="8">
        <f t="shared" ref="L44" si="18">COUNTIF(C44:G44,"I")*2</f>
        <v>0</v>
      </c>
      <c r="M44" s="8">
        <f t="shared" ref="M44" si="19">COUNTIF(C44:G44,"S")</f>
        <v>0</v>
      </c>
      <c r="N44" s="8">
        <f t="shared" ref="N44" si="20">COUNTIF(C44:G44,"PC")</f>
        <v>0</v>
      </c>
      <c r="O44" s="9">
        <f>SUM(I44:N44)</f>
        <v>0</v>
      </c>
      <c r="P44" s="2"/>
      <c r="Q44" s="2"/>
      <c r="R44" s="2"/>
    </row>
    <row r="45" spans="1:18" x14ac:dyDescent="0.25">
      <c r="A45" s="6">
        <v>38</v>
      </c>
      <c r="B45" s="7" t="s">
        <v>63</v>
      </c>
      <c r="C45" s="6" t="s">
        <v>14</v>
      </c>
      <c r="D45" s="6" t="s">
        <v>14</v>
      </c>
      <c r="E45" s="6" t="s">
        <v>14</v>
      </c>
      <c r="F45" s="6" t="s">
        <v>14</v>
      </c>
      <c r="G45" s="6" t="s">
        <v>14</v>
      </c>
      <c r="H45" s="8">
        <f>COUNTIF(C45:G45,"TW")</f>
        <v>5</v>
      </c>
      <c r="I45" s="8">
        <f>COUNTIF(C45:G45,"TL")</f>
        <v>0</v>
      </c>
      <c r="J45" s="8">
        <f>COUNTIF(C45:G45,"TA")</f>
        <v>0</v>
      </c>
      <c r="K45" s="8">
        <f>COUNTIF(C45:G45,"A")*3</f>
        <v>0</v>
      </c>
      <c r="L45" s="8">
        <f>COUNTIF(C45:G45,"I")*2</f>
        <v>0</v>
      </c>
      <c r="M45" s="8">
        <f>COUNTIF(C45:G45,"S")</f>
        <v>0</v>
      </c>
      <c r="N45" s="8">
        <f>COUNTIF(C45:G45,"PC")</f>
        <v>0</v>
      </c>
      <c r="O45" s="9">
        <f t="shared" ref="O45:O48" si="21">SUM(I45:N45)</f>
        <v>0</v>
      </c>
      <c r="P45" s="2"/>
      <c r="Q45" s="2"/>
      <c r="R45" s="2"/>
    </row>
    <row r="46" spans="1:18" x14ac:dyDescent="0.25">
      <c r="A46" s="6">
        <v>39</v>
      </c>
      <c r="B46" s="7" t="s">
        <v>64</v>
      </c>
      <c r="C46" s="6" t="s">
        <v>14</v>
      </c>
      <c r="D46" s="6" t="s">
        <v>15</v>
      </c>
      <c r="E46" s="6" t="s">
        <v>14</v>
      </c>
      <c r="F46" s="6" t="s">
        <v>14</v>
      </c>
      <c r="G46" s="6" t="s">
        <v>14</v>
      </c>
      <c r="H46" s="8">
        <f t="shared" si="0"/>
        <v>4</v>
      </c>
      <c r="I46" s="8">
        <f t="shared" si="1"/>
        <v>1</v>
      </c>
      <c r="J46" s="8">
        <f t="shared" si="2"/>
        <v>0</v>
      </c>
      <c r="K46" s="8">
        <f t="shared" ref="K46:K48" si="22">COUNTIF(C46:G46,"A")*3</f>
        <v>0</v>
      </c>
      <c r="L46" s="8">
        <f t="shared" ref="L46:L48" si="23">COUNTIF(C46:G46,"I")*2</f>
        <v>0</v>
      </c>
      <c r="M46" s="8">
        <f t="shared" ref="M46:M48" si="24">COUNTIF(C46:G46,"S")</f>
        <v>0</v>
      </c>
      <c r="N46" s="8">
        <f t="shared" ref="N46:N48" si="25">COUNTIF(C46:G46,"PC")</f>
        <v>0</v>
      </c>
      <c r="O46" s="9">
        <f t="shared" si="21"/>
        <v>1</v>
      </c>
      <c r="P46" s="2"/>
      <c r="Q46" s="2"/>
      <c r="R46" s="2"/>
    </row>
    <row r="47" spans="1:18" x14ac:dyDescent="0.25">
      <c r="A47" s="6">
        <v>40</v>
      </c>
      <c r="B47" s="7" t="s">
        <v>65</v>
      </c>
      <c r="C47" s="6" t="s">
        <v>14</v>
      </c>
      <c r="D47" s="6" t="s">
        <v>14</v>
      </c>
      <c r="E47" s="6" t="s">
        <v>14</v>
      </c>
      <c r="F47" s="6" t="s">
        <v>14</v>
      </c>
      <c r="G47" s="6" t="s">
        <v>14</v>
      </c>
      <c r="H47" s="8">
        <f t="shared" si="0"/>
        <v>5</v>
      </c>
      <c r="I47" s="8">
        <f t="shared" si="1"/>
        <v>0</v>
      </c>
      <c r="J47" s="8">
        <f t="shared" si="2"/>
        <v>0</v>
      </c>
      <c r="K47" s="8">
        <f t="shared" si="22"/>
        <v>0</v>
      </c>
      <c r="L47" s="8">
        <f t="shared" si="23"/>
        <v>0</v>
      </c>
      <c r="M47" s="8">
        <f t="shared" si="24"/>
        <v>0</v>
      </c>
      <c r="N47" s="8">
        <f t="shared" si="25"/>
        <v>0</v>
      </c>
      <c r="O47" s="9">
        <f t="shared" si="21"/>
        <v>0</v>
      </c>
      <c r="P47" s="2"/>
      <c r="Q47" s="2"/>
      <c r="R47" s="2"/>
    </row>
    <row r="48" spans="1:18" x14ac:dyDescent="0.25">
      <c r="A48" s="6">
        <v>41</v>
      </c>
      <c r="B48" s="7" t="s">
        <v>66</v>
      </c>
      <c r="C48" s="6" t="s">
        <v>25</v>
      </c>
      <c r="D48" s="6" t="s">
        <v>14</v>
      </c>
      <c r="E48" s="6" t="s">
        <v>14</v>
      </c>
      <c r="F48" s="6" t="s">
        <v>14</v>
      </c>
      <c r="G48" s="28" t="s">
        <v>15</v>
      </c>
      <c r="H48" s="8">
        <f t="shared" si="0"/>
        <v>3</v>
      </c>
      <c r="I48" s="8">
        <f t="shared" si="1"/>
        <v>1</v>
      </c>
      <c r="J48" s="8">
        <f t="shared" si="2"/>
        <v>0</v>
      </c>
      <c r="K48" s="8">
        <f t="shared" si="22"/>
        <v>0</v>
      </c>
      <c r="L48" s="8">
        <f t="shared" si="23"/>
        <v>0</v>
      </c>
      <c r="M48" s="8">
        <f t="shared" si="24"/>
        <v>0</v>
      </c>
      <c r="N48" s="8">
        <f t="shared" si="25"/>
        <v>1</v>
      </c>
      <c r="O48" s="9">
        <f t="shared" si="21"/>
        <v>2</v>
      </c>
      <c r="P48" s="2"/>
      <c r="Q48" s="2"/>
      <c r="R48" s="2"/>
    </row>
    <row r="49" spans="1:18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2"/>
      <c r="I49" s="22"/>
      <c r="J49" s="22"/>
      <c r="K49" s="22"/>
      <c r="L49" s="22"/>
      <c r="M49" s="22"/>
      <c r="N49" s="22"/>
      <c r="O49" s="23"/>
      <c r="P49" s="2"/>
      <c r="Q49" s="2"/>
      <c r="R49" s="2"/>
    </row>
    <row r="50" spans="1:18" x14ac:dyDescent="0.25">
      <c r="A50" s="6">
        <v>43</v>
      </c>
      <c r="B50" s="7" t="s">
        <v>68</v>
      </c>
      <c r="C50" s="6" t="s">
        <v>14</v>
      </c>
      <c r="D50" s="6" t="s">
        <v>14</v>
      </c>
      <c r="E50" s="6" t="s">
        <v>14</v>
      </c>
      <c r="F50" s="6" t="s">
        <v>14</v>
      </c>
      <c r="G50" s="6" t="s">
        <v>16</v>
      </c>
      <c r="H50" s="8">
        <f t="shared" si="0"/>
        <v>4</v>
      </c>
      <c r="I50" s="8">
        <f t="shared" si="1"/>
        <v>0</v>
      </c>
      <c r="J50" s="8">
        <f t="shared" si="2"/>
        <v>1</v>
      </c>
      <c r="K50" s="8">
        <f t="shared" ref="K50:K113" si="26">COUNTIF(C50:G50,"A")*3</f>
        <v>0</v>
      </c>
      <c r="L50" s="8">
        <f t="shared" ref="L50:L113" si="27">COUNTIF(C50:G50,"I")*2</f>
        <v>0</v>
      </c>
      <c r="M50" s="8">
        <f t="shared" ref="M50:M113" si="28">COUNTIF(C50:G50,"S")</f>
        <v>0</v>
      </c>
      <c r="N50" s="8">
        <f t="shared" ref="N50:N113" si="29">COUNTIF(C50:G50,"PC")</f>
        <v>0</v>
      </c>
      <c r="O50" s="9">
        <f>SUM(I50:N50)</f>
        <v>1</v>
      </c>
      <c r="P50" s="2"/>
      <c r="Q50" s="2"/>
      <c r="R50" s="2"/>
    </row>
    <row r="51" spans="1:18" x14ac:dyDescent="0.25">
      <c r="A51" s="6">
        <v>44</v>
      </c>
      <c r="B51" s="7" t="s">
        <v>69</v>
      </c>
      <c r="C51" s="6" t="s">
        <v>14</v>
      </c>
      <c r="D51" s="6" t="s">
        <v>14</v>
      </c>
      <c r="E51" s="6" t="s">
        <v>14</v>
      </c>
      <c r="F51" s="6" t="s">
        <v>14</v>
      </c>
      <c r="G51" s="6" t="s">
        <v>14</v>
      </c>
      <c r="H51" s="8">
        <f t="shared" si="0"/>
        <v>5</v>
      </c>
      <c r="I51" s="8">
        <f t="shared" si="1"/>
        <v>0</v>
      </c>
      <c r="J51" s="8">
        <f t="shared" si="2"/>
        <v>0</v>
      </c>
      <c r="K51" s="8">
        <f t="shared" si="26"/>
        <v>0</v>
      </c>
      <c r="L51" s="8">
        <f t="shared" si="27"/>
        <v>0</v>
      </c>
      <c r="M51" s="8">
        <f t="shared" si="28"/>
        <v>0</v>
      </c>
      <c r="N51" s="8">
        <f t="shared" si="29"/>
        <v>0</v>
      </c>
      <c r="O51" s="9">
        <f t="shared" ref="O51:O114" si="30">SUM(I51:N51)</f>
        <v>0</v>
      </c>
      <c r="P51" s="2"/>
      <c r="Q51" s="2"/>
      <c r="R51" s="2"/>
    </row>
    <row r="52" spans="1:18" x14ac:dyDescent="0.25">
      <c r="A52" s="6">
        <v>45</v>
      </c>
      <c r="B52" s="7" t="s">
        <v>70</v>
      </c>
      <c r="C52" s="6" t="s">
        <v>14</v>
      </c>
      <c r="D52" s="6" t="s">
        <v>14</v>
      </c>
      <c r="E52" s="6" t="s">
        <v>14</v>
      </c>
      <c r="F52" s="6" t="s">
        <v>14</v>
      </c>
      <c r="G52" s="6" t="s">
        <v>14</v>
      </c>
      <c r="H52" s="8">
        <f t="shared" si="0"/>
        <v>5</v>
      </c>
      <c r="I52" s="8">
        <f t="shared" si="1"/>
        <v>0</v>
      </c>
      <c r="J52" s="8">
        <f t="shared" si="2"/>
        <v>0</v>
      </c>
      <c r="K52" s="8">
        <f t="shared" si="26"/>
        <v>0</v>
      </c>
      <c r="L52" s="8">
        <f t="shared" si="27"/>
        <v>0</v>
      </c>
      <c r="M52" s="8">
        <f t="shared" si="28"/>
        <v>0</v>
      </c>
      <c r="N52" s="8">
        <f t="shared" si="29"/>
        <v>0</v>
      </c>
      <c r="O52" s="9">
        <f t="shared" si="30"/>
        <v>0</v>
      </c>
      <c r="P52" s="2"/>
      <c r="Q52" s="2"/>
      <c r="R52" s="2"/>
    </row>
    <row r="53" spans="1:18" x14ac:dyDescent="0.25">
      <c r="A53" s="6">
        <v>46</v>
      </c>
      <c r="B53" s="7" t="s">
        <v>71</v>
      </c>
      <c r="C53" s="6" t="s">
        <v>14</v>
      </c>
      <c r="D53" s="6" t="s">
        <v>14</v>
      </c>
      <c r="E53" s="6" t="s">
        <v>14</v>
      </c>
      <c r="F53" s="6" t="s">
        <v>14</v>
      </c>
      <c r="G53" s="6" t="s">
        <v>14</v>
      </c>
      <c r="H53" s="8">
        <f t="shared" si="0"/>
        <v>5</v>
      </c>
      <c r="I53" s="8">
        <f t="shared" si="1"/>
        <v>0</v>
      </c>
      <c r="J53" s="8">
        <f t="shared" si="2"/>
        <v>0</v>
      </c>
      <c r="K53" s="8">
        <f t="shared" si="26"/>
        <v>0</v>
      </c>
      <c r="L53" s="8">
        <f t="shared" si="27"/>
        <v>0</v>
      </c>
      <c r="M53" s="8">
        <f t="shared" si="28"/>
        <v>0</v>
      </c>
      <c r="N53" s="8">
        <f t="shared" si="29"/>
        <v>0</v>
      </c>
      <c r="O53" s="9">
        <f t="shared" si="30"/>
        <v>0</v>
      </c>
      <c r="P53" s="2"/>
      <c r="Q53" s="2"/>
      <c r="R53" s="2"/>
    </row>
    <row r="54" spans="1:18" x14ac:dyDescent="0.25">
      <c r="A54" s="6">
        <v>47</v>
      </c>
      <c r="B54" s="7" t="s">
        <v>72</v>
      </c>
      <c r="C54" s="6" t="s">
        <v>14</v>
      </c>
      <c r="D54" s="6" t="s">
        <v>14</v>
      </c>
      <c r="E54" s="6" t="s">
        <v>14</v>
      </c>
      <c r="F54" s="6" t="s">
        <v>14</v>
      </c>
      <c r="G54" s="6" t="s">
        <v>14</v>
      </c>
      <c r="H54" s="8">
        <f t="shared" si="0"/>
        <v>5</v>
      </c>
      <c r="I54" s="8">
        <f t="shared" si="1"/>
        <v>0</v>
      </c>
      <c r="J54" s="8">
        <f t="shared" si="2"/>
        <v>0</v>
      </c>
      <c r="K54" s="8">
        <f t="shared" si="26"/>
        <v>0</v>
      </c>
      <c r="L54" s="8">
        <f t="shared" si="27"/>
        <v>0</v>
      </c>
      <c r="M54" s="8">
        <f t="shared" si="28"/>
        <v>0</v>
      </c>
      <c r="N54" s="8">
        <f t="shared" si="29"/>
        <v>0</v>
      </c>
      <c r="O54" s="9">
        <f t="shared" si="30"/>
        <v>0</v>
      </c>
      <c r="P54" s="2"/>
      <c r="Q54" s="2"/>
      <c r="R54" s="2"/>
    </row>
    <row r="55" spans="1:18" x14ac:dyDescent="0.25">
      <c r="A55" s="6">
        <v>48</v>
      </c>
      <c r="B55" s="7" t="s">
        <v>73</v>
      </c>
      <c r="C55" s="6" t="s">
        <v>14</v>
      </c>
      <c r="D55" s="6" t="s">
        <v>14</v>
      </c>
      <c r="E55" s="6" t="s">
        <v>14</v>
      </c>
      <c r="F55" s="6" t="s">
        <v>14</v>
      </c>
      <c r="G55" s="6" t="s">
        <v>14</v>
      </c>
      <c r="H55" s="8">
        <f t="shared" si="0"/>
        <v>5</v>
      </c>
      <c r="I55" s="8">
        <f t="shared" si="1"/>
        <v>0</v>
      </c>
      <c r="J55" s="8">
        <f t="shared" si="2"/>
        <v>0</v>
      </c>
      <c r="K55" s="8">
        <f t="shared" si="26"/>
        <v>0</v>
      </c>
      <c r="L55" s="8">
        <f t="shared" si="27"/>
        <v>0</v>
      </c>
      <c r="M55" s="8">
        <f t="shared" si="28"/>
        <v>0</v>
      </c>
      <c r="N55" s="8">
        <f t="shared" si="29"/>
        <v>0</v>
      </c>
      <c r="O55" s="9">
        <f t="shared" si="30"/>
        <v>0</v>
      </c>
      <c r="P55" s="2"/>
      <c r="Q55" s="2"/>
      <c r="R55" s="2"/>
    </row>
    <row r="56" spans="1:18" x14ac:dyDescent="0.25">
      <c r="A56" s="6">
        <v>49</v>
      </c>
      <c r="B56" s="7" t="s">
        <v>74</v>
      </c>
      <c r="C56" s="6" t="s">
        <v>14</v>
      </c>
      <c r="D56" s="6" t="s">
        <v>14</v>
      </c>
      <c r="E56" s="6" t="s">
        <v>14</v>
      </c>
      <c r="F56" s="6" t="s">
        <v>14</v>
      </c>
      <c r="G56" s="6" t="s">
        <v>14</v>
      </c>
      <c r="H56" s="8">
        <f t="shared" si="0"/>
        <v>5</v>
      </c>
      <c r="I56" s="8">
        <f t="shared" si="1"/>
        <v>0</v>
      </c>
      <c r="J56" s="8">
        <f t="shared" si="2"/>
        <v>0</v>
      </c>
      <c r="K56" s="8">
        <f t="shared" si="26"/>
        <v>0</v>
      </c>
      <c r="L56" s="8">
        <f t="shared" si="27"/>
        <v>0</v>
      </c>
      <c r="M56" s="8">
        <f t="shared" si="28"/>
        <v>0</v>
      </c>
      <c r="N56" s="8">
        <f t="shared" si="29"/>
        <v>0</v>
      </c>
      <c r="O56" s="9">
        <f t="shared" si="30"/>
        <v>0</v>
      </c>
      <c r="P56" s="2"/>
      <c r="Q56" s="2"/>
      <c r="R56" s="2"/>
    </row>
    <row r="57" spans="1:18" x14ac:dyDescent="0.25">
      <c r="A57" s="6">
        <v>50</v>
      </c>
      <c r="B57" s="7" t="s">
        <v>75</v>
      </c>
      <c r="C57" s="6" t="s">
        <v>14</v>
      </c>
      <c r="D57" s="6" t="s">
        <v>14</v>
      </c>
      <c r="E57" s="6" t="s">
        <v>14</v>
      </c>
      <c r="F57" s="6" t="s">
        <v>14</v>
      </c>
      <c r="G57" s="6" t="s">
        <v>15</v>
      </c>
      <c r="H57" s="8">
        <f t="shared" si="0"/>
        <v>4</v>
      </c>
      <c r="I57" s="8">
        <f t="shared" si="1"/>
        <v>1</v>
      </c>
      <c r="J57" s="8">
        <f t="shared" si="2"/>
        <v>0</v>
      </c>
      <c r="K57" s="8">
        <f t="shared" si="26"/>
        <v>0</v>
      </c>
      <c r="L57" s="8">
        <f t="shared" si="27"/>
        <v>0</v>
      </c>
      <c r="M57" s="8">
        <f t="shared" si="28"/>
        <v>0</v>
      </c>
      <c r="N57" s="8">
        <f t="shared" si="29"/>
        <v>0</v>
      </c>
      <c r="O57" s="9">
        <f t="shared" si="30"/>
        <v>1</v>
      </c>
      <c r="P57" s="2"/>
      <c r="Q57" s="2"/>
      <c r="R57" s="2"/>
    </row>
    <row r="58" spans="1:18" x14ac:dyDescent="0.25">
      <c r="A58" s="6">
        <v>51</v>
      </c>
      <c r="B58" s="7" t="s">
        <v>76</v>
      </c>
      <c r="C58" s="6" t="s">
        <v>15</v>
      </c>
      <c r="D58" s="6" t="s">
        <v>14</v>
      </c>
      <c r="E58" s="6" t="s">
        <v>14</v>
      </c>
      <c r="F58" s="6" t="s">
        <v>14</v>
      </c>
      <c r="G58" s="6" t="s">
        <v>14</v>
      </c>
      <c r="H58" s="8">
        <f t="shared" si="0"/>
        <v>4</v>
      </c>
      <c r="I58" s="8">
        <f t="shared" si="1"/>
        <v>1</v>
      </c>
      <c r="J58" s="8">
        <f t="shared" si="2"/>
        <v>0</v>
      </c>
      <c r="K58" s="8">
        <f t="shared" si="26"/>
        <v>0</v>
      </c>
      <c r="L58" s="8">
        <f t="shared" si="27"/>
        <v>0</v>
      </c>
      <c r="M58" s="8">
        <f t="shared" si="28"/>
        <v>0</v>
      </c>
      <c r="N58" s="8">
        <f t="shared" si="29"/>
        <v>0</v>
      </c>
      <c r="O58" s="9">
        <f t="shared" si="30"/>
        <v>1</v>
      </c>
      <c r="P58" s="2"/>
      <c r="Q58" s="2"/>
      <c r="R58" s="2"/>
    </row>
    <row r="59" spans="1:18" x14ac:dyDescent="0.25">
      <c r="A59" s="6">
        <v>52</v>
      </c>
      <c r="B59" s="7" t="s">
        <v>77</v>
      </c>
      <c r="C59" s="6" t="s">
        <v>14</v>
      </c>
      <c r="D59" s="6" t="s">
        <v>14</v>
      </c>
      <c r="E59" s="6" t="s">
        <v>14</v>
      </c>
      <c r="F59" s="6" t="s">
        <v>14</v>
      </c>
      <c r="G59" s="6" t="s">
        <v>14</v>
      </c>
      <c r="H59" s="8">
        <f t="shared" si="0"/>
        <v>5</v>
      </c>
      <c r="I59" s="8">
        <f t="shared" si="1"/>
        <v>0</v>
      </c>
      <c r="J59" s="8">
        <f t="shared" si="2"/>
        <v>0</v>
      </c>
      <c r="K59" s="8">
        <f t="shared" si="26"/>
        <v>0</v>
      </c>
      <c r="L59" s="8">
        <f t="shared" si="27"/>
        <v>0</v>
      </c>
      <c r="M59" s="8">
        <f t="shared" si="28"/>
        <v>0</v>
      </c>
      <c r="N59" s="8">
        <f t="shared" si="29"/>
        <v>0</v>
      </c>
      <c r="O59" s="9">
        <f t="shared" si="30"/>
        <v>0</v>
      </c>
      <c r="P59" s="2"/>
      <c r="Q59" s="2"/>
      <c r="R59" s="2"/>
    </row>
    <row r="60" spans="1:18" x14ac:dyDescent="0.25">
      <c r="A60" s="6">
        <v>53</v>
      </c>
      <c r="B60" s="7" t="s">
        <v>78</v>
      </c>
      <c r="C60" s="6" t="s">
        <v>14</v>
      </c>
      <c r="D60" s="6" t="s">
        <v>14</v>
      </c>
      <c r="E60" s="6" t="s">
        <v>14</v>
      </c>
      <c r="F60" s="6" t="s">
        <v>14</v>
      </c>
      <c r="G60" s="6" t="s">
        <v>14</v>
      </c>
      <c r="H60" s="8">
        <f t="shared" si="0"/>
        <v>5</v>
      </c>
      <c r="I60" s="8">
        <f t="shared" si="1"/>
        <v>0</v>
      </c>
      <c r="J60" s="8">
        <f t="shared" si="2"/>
        <v>0</v>
      </c>
      <c r="K60" s="8">
        <f t="shared" si="26"/>
        <v>0</v>
      </c>
      <c r="L60" s="8">
        <f t="shared" si="27"/>
        <v>0</v>
      </c>
      <c r="M60" s="8">
        <f t="shared" si="28"/>
        <v>0</v>
      </c>
      <c r="N60" s="8">
        <f t="shared" si="29"/>
        <v>0</v>
      </c>
      <c r="O60" s="9">
        <f t="shared" si="30"/>
        <v>0</v>
      </c>
      <c r="P60" s="2"/>
      <c r="Q60" s="2"/>
      <c r="R60" s="2"/>
    </row>
    <row r="61" spans="1:18" x14ac:dyDescent="0.25">
      <c r="A61" s="6">
        <v>54</v>
      </c>
      <c r="B61" s="7" t="s">
        <v>79</v>
      </c>
      <c r="C61" s="6" t="s">
        <v>14</v>
      </c>
      <c r="D61" s="6" t="s">
        <v>14</v>
      </c>
      <c r="E61" s="6" t="s">
        <v>14</v>
      </c>
      <c r="F61" s="6" t="s">
        <v>14</v>
      </c>
      <c r="G61" s="6" t="s">
        <v>14</v>
      </c>
      <c r="H61" s="8">
        <f t="shared" si="0"/>
        <v>5</v>
      </c>
      <c r="I61" s="8">
        <f t="shared" si="1"/>
        <v>0</v>
      </c>
      <c r="J61" s="8">
        <f t="shared" si="2"/>
        <v>0</v>
      </c>
      <c r="K61" s="8">
        <f t="shared" si="26"/>
        <v>0</v>
      </c>
      <c r="L61" s="8">
        <f t="shared" si="27"/>
        <v>0</v>
      </c>
      <c r="M61" s="8">
        <f t="shared" si="28"/>
        <v>0</v>
      </c>
      <c r="N61" s="8">
        <f t="shared" si="29"/>
        <v>0</v>
      </c>
      <c r="O61" s="9">
        <f t="shared" si="30"/>
        <v>0</v>
      </c>
      <c r="P61" s="2"/>
      <c r="Q61" s="2"/>
      <c r="R61" s="2"/>
    </row>
    <row r="62" spans="1:18" x14ac:dyDescent="0.25">
      <c r="A62" s="6">
        <v>55</v>
      </c>
      <c r="B62" s="7" t="s">
        <v>80</v>
      </c>
      <c r="C62" s="6" t="s">
        <v>14</v>
      </c>
      <c r="D62" s="6" t="s">
        <v>14</v>
      </c>
      <c r="E62" s="6" t="s">
        <v>14</v>
      </c>
      <c r="F62" s="6" t="s">
        <v>14</v>
      </c>
      <c r="G62" s="6" t="s">
        <v>14</v>
      </c>
      <c r="H62" s="8">
        <f t="shared" si="0"/>
        <v>5</v>
      </c>
      <c r="I62" s="8">
        <f t="shared" si="1"/>
        <v>0</v>
      </c>
      <c r="J62" s="8">
        <f t="shared" si="2"/>
        <v>0</v>
      </c>
      <c r="K62" s="8">
        <f t="shared" si="26"/>
        <v>0</v>
      </c>
      <c r="L62" s="8">
        <f t="shared" si="27"/>
        <v>0</v>
      </c>
      <c r="M62" s="8">
        <f t="shared" si="28"/>
        <v>0</v>
      </c>
      <c r="N62" s="8">
        <f t="shared" si="29"/>
        <v>0</v>
      </c>
      <c r="O62" s="9">
        <f t="shared" si="30"/>
        <v>0</v>
      </c>
      <c r="P62" s="2"/>
      <c r="Q62" s="2"/>
      <c r="R62" s="2"/>
    </row>
    <row r="63" spans="1:18" x14ac:dyDescent="0.25">
      <c r="A63" s="6">
        <v>56</v>
      </c>
      <c r="B63" s="7" t="s">
        <v>81</v>
      </c>
      <c r="C63" s="6" t="s">
        <v>14</v>
      </c>
      <c r="D63" s="6" t="s">
        <v>14</v>
      </c>
      <c r="E63" s="6" t="s">
        <v>14</v>
      </c>
      <c r="F63" s="6" t="s">
        <v>14</v>
      </c>
      <c r="G63" s="6" t="s">
        <v>14</v>
      </c>
      <c r="H63" s="8">
        <f t="shared" si="0"/>
        <v>5</v>
      </c>
      <c r="I63" s="8">
        <f t="shared" si="1"/>
        <v>0</v>
      </c>
      <c r="J63" s="8">
        <f t="shared" si="2"/>
        <v>0</v>
      </c>
      <c r="K63" s="8">
        <f t="shared" si="26"/>
        <v>0</v>
      </c>
      <c r="L63" s="8">
        <f t="shared" si="27"/>
        <v>0</v>
      </c>
      <c r="M63" s="8">
        <f t="shared" si="28"/>
        <v>0</v>
      </c>
      <c r="N63" s="8">
        <f t="shared" si="29"/>
        <v>0</v>
      </c>
      <c r="O63" s="9">
        <f t="shared" si="30"/>
        <v>0</v>
      </c>
      <c r="P63" s="2"/>
      <c r="Q63" s="2"/>
      <c r="R63" s="2"/>
    </row>
    <row r="64" spans="1:18" x14ac:dyDescent="0.25">
      <c r="A64" s="6">
        <v>57</v>
      </c>
      <c r="B64" s="7" t="s">
        <v>82</v>
      </c>
      <c r="C64" s="6" t="s">
        <v>14</v>
      </c>
      <c r="D64" s="6" t="s">
        <v>14</v>
      </c>
      <c r="E64" s="6" t="s">
        <v>14</v>
      </c>
      <c r="F64" s="6" t="s">
        <v>14</v>
      </c>
      <c r="G64" s="6" t="s">
        <v>14</v>
      </c>
      <c r="H64" s="8">
        <f t="shared" si="0"/>
        <v>5</v>
      </c>
      <c r="I64" s="8">
        <f t="shared" si="1"/>
        <v>0</v>
      </c>
      <c r="J64" s="8">
        <f t="shared" si="2"/>
        <v>0</v>
      </c>
      <c r="K64" s="8">
        <f t="shared" si="26"/>
        <v>0</v>
      </c>
      <c r="L64" s="8">
        <f t="shared" si="27"/>
        <v>0</v>
      </c>
      <c r="M64" s="8">
        <f t="shared" si="28"/>
        <v>0</v>
      </c>
      <c r="N64" s="8">
        <f t="shared" si="29"/>
        <v>0</v>
      </c>
      <c r="O64" s="9">
        <f t="shared" si="30"/>
        <v>0</v>
      </c>
      <c r="P64" s="2"/>
      <c r="Q64" s="2"/>
      <c r="R64" s="2"/>
    </row>
    <row r="65" spans="1:18" x14ac:dyDescent="0.25">
      <c r="A65" s="6">
        <v>58</v>
      </c>
      <c r="B65" s="7" t="s">
        <v>83</v>
      </c>
      <c r="C65" s="6" t="s">
        <v>14</v>
      </c>
      <c r="D65" s="6" t="s">
        <v>14</v>
      </c>
      <c r="E65" s="6" t="s">
        <v>14</v>
      </c>
      <c r="F65" s="6" t="s">
        <v>14</v>
      </c>
      <c r="G65" s="6" t="s">
        <v>14</v>
      </c>
      <c r="H65" s="8">
        <f t="shared" si="0"/>
        <v>5</v>
      </c>
      <c r="I65" s="8">
        <f t="shared" si="1"/>
        <v>0</v>
      </c>
      <c r="J65" s="8">
        <f t="shared" si="2"/>
        <v>0</v>
      </c>
      <c r="K65" s="8">
        <f t="shared" si="26"/>
        <v>0</v>
      </c>
      <c r="L65" s="8">
        <f t="shared" si="27"/>
        <v>0</v>
      </c>
      <c r="M65" s="8">
        <f t="shared" si="28"/>
        <v>0</v>
      </c>
      <c r="N65" s="8">
        <f t="shared" si="29"/>
        <v>0</v>
      </c>
      <c r="O65" s="9">
        <f t="shared" si="30"/>
        <v>0</v>
      </c>
      <c r="P65" s="2"/>
      <c r="Q65" s="2"/>
      <c r="R65" s="2"/>
    </row>
    <row r="66" spans="1:18" x14ac:dyDescent="0.25">
      <c r="A66" s="6">
        <v>59</v>
      </c>
      <c r="B66" s="7" t="s">
        <v>84</v>
      </c>
      <c r="C66" s="6" t="s">
        <v>14</v>
      </c>
      <c r="D66" s="6" t="s">
        <v>14</v>
      </c>
      <c r="E66" s="6" t="s">
        <v>14</v>
      </c>
      <c r="F66" s="6" t="s">
        <v>14</v>
      </c>
      <c r="G66" s="6" t="s">
        <v>14</v>
      </c>
      <c r="H66" s="8">
        <f t="shared" si="0"/>
        <v>5</v>
      </c>
      <c r="I66" s="8">
        <f t="shared" si="1"/>
        <v>0</v>
      </c>
      <c r="J66" s="8">
        <f t="shared" si="2"/>
        <v>0</v>
      </c>
      <c r="K66" s="8">
        <f t="shared" si="26"/>
        <v>0</v>
      </c>
      <c r="L66" s="8">
        <f t="shared" si="27"/>
        <v>0</v>
      </c>
      <c r="M66" s="8">
        <f t="shared" si="28"/>
        <v>0</v>
      </c>
      <c r="N66" s="8">
        <f t="shared" si="29"/>
        <v>0</v>
      </c>
      <c r="O66" s="9">
        <f t="shared" si="30"/>
        <v>0</v>
      </c>
      <c r="P66" s="2"/>
      <c r="Q66" s="2"/>
      <c r="R66" s="2"/>
    </row>
    <row r="67" spans="1:18" x14ac:dyDescent="0.25">
      <c r="A67" s="6">
        <v>60</v>
      </c>
      <c r="B67" s="7" t="s">
        <v>85</v>
      </c>
      <c r="C67" s="6" t="s">
        <v>14</v>
      </c>
      <c r="D67" s="6" t="s">
        <v>14</v>
      </c>
      <c r="E67" s="6" t="s">
        <v>14</v>
      </c>
      <c r="F67" s="6" t="s">
        <v>14</v>
      </c>
      <c r="G67" s="6" t="s">
        <v>14</v>
      </c>
      <c r="H67" s="8">
        <f t="shared" si="0"/>
        <v>5</v>
      </c>
      <c r="I67" s="8">
        <f t="shared" si="1"/>
        <v>0</v>
      </c>
      <c r="J67" s="8">
        <f t="shared" si="2"/>
        <v>0</v>
      </c>
      <c r="K67" s="8">
        <f t="shared" si="26"/>
        <v>0</v>
      </c>
      <c r="L67" s="8">
        <f t="shared" si="27"/>
        <v>0</v>
      </c>
      <c r="M67" s="8">
        <f t="shared" si="28"/>
        <v>0</v>
      </c>
      <c r="N67" s="8">
        <f t="shared" si="29"/>
        <v>0</v>
      </c>
      <c r="O67" s="9">
        <f t="shared" si="30"/>
        <v>0</v>
      </c>
      <c r="P67" s="2"/>
      <c r="Q67" s="2"/>
      <c r="R67" s="2"/>
    </row>
    <row r="68" spans="1:18" x14ac:dyDescent="0.25">
      <c r="A68" s="6">
        <v>61</v>
      </c>
      <c r="B68" s="7" t="s">
        <v>86</v>
      </c>
      <c r="C68" s="6" t="s">
        <v>18</v>
      </c>
      <c r="D68" s="6" t="s">
        <v>14</v>
      </c>
      <c r="E68" s="6" t="s">
        <v>14</v>
      </c>
      <c r="F68" s="6" t="s">
        <v>14</v>
      </c>
      <c r="G68" s="6" t="s">
        <v>14</v>
      </c>
      <c r="H68" s="8">
        <f t="shared" si="0"/>
        <v>4</v>
      </c>
      <c r="I68" s="8">
        <f t="shared" si="1"/>
        <v>0</v>
      </c>
      <c r="J68" s="8">
        <f t="shared" si="2"/>
        <v>0</v>
      </c>
      <c r="K68" s="8">
        <f t="shared" si="26"/>
        <v>0</v>
      </c>
      <c r="L68" s="8">
        <f t="shared" si="27"/>
        <v>2</v>
      </c>
      <c r="M68" s="8">
        <f t="shared" si="28"/>
        <v>0</v>
      </c>
      <c r="N68" s="8">
        <f t="shared" si="29"/>
        <v>0</v>
      </c>
      <c r="O68" s="9">
        <f t="shared" si="30"/>
        <v>2</v>
      </c>
      <c r="P68" s="2"/>
      <c r="Q68" s="2"/>
      <c r="R68" s="2"/>
    </row>
    <row r="69" spans="1:18" x14ac:dyDescent="0.25">
      <c r="A69" s="6">
        <v>62</v>
      </c>
      <c r="B69" s="7" t="s">
        <v>87</v>
      </c>
      <c r="C69" s="6" t="s">
        <v>14</v>
      </c>
      <c r="D69" s="6" t="s">
        <v>14</v>
      </c>
      <c r="E69" s="6" t="s">
        <v>14</v>
      </c>
      <c r="F69" s="6" t="s">
        <v>14</v>
      </c>
      <c r="G69" s="6" t="s">
        <v>14</v>
      </c>
      <c r="H69" s="8">
        <f t="shared" si="0"/>
        <v>5</v>
      </c>
      <c r="I69" s="8">
        <f t="shared" si="1"/>
        <v>0</v>
      </c>
      <c r="J69" s="8">
        <f t="shared" si="2"/>
        <v>0</v>
      </c>
      <c r="K69" s="8">
        <f t="shared" si="26"/>
        <v>0</v>
      </c>
      <c r="L69" s="8">
        <f t="shared" si="27"/>
        <v>0</v>
      </c>
      <c r="M69" s="8">
        <f t="shared" si="28"/>
        <v>0</v>
      </c>
      <c r="N69" s="8">
        <f t="shared" si="29"/>
        <v>0</v>
      </c>
      <c r="O69" s="9">
        <f t="shared" si="30"/>
        <v>0</v>
      </c>
      <c r="P69" s="2"/>
      <c r="Q69" s="2"/>
      <c r="R69" s="2"/>
    </row>
    <row r="70" spans="1:18" x14ac:dyDescent="0.25">
      <c r="A70" s="6">
        <v>63</v>
      </c>
      <c r="B70" s="7" t="s">
        <v>88</v>
      </c>
      <c r="C70" s="6" t="s">
        <v>14</v>
      </c>
      <c r="D70" s="6" t="s">
        <v>15</v>
      </c>
      <c r="E70" s="6" t="s">
        <v>14</v>
      </c>
      <c r="F70" s="6" t="s">
        <v>15</v>
      </c>
      <c r="G70" s="6" t="s">
        <v>14</v>
      </c>
      <c r="H70" s="8">
        <f t="shared" si="0"/>
        <v>3</v>
      </c>
      <c r="I70" s="8">
        <f t="shared" si="1"/>
        <v>2</v>
      </c>
      <c r="J70" s="8">
        <f t="shared" si="2"/>
        <v>0</v>
      </c>
      <c r="K70" s="8">
        <f t="shared" si="26"/>
        <v>0</v>
      </c>
      <c r="L70" s="8">
        <f t="shared" si="27"/>
        <v>0</v>
      </c>
      <c r="M70" s="8">
        <f t="shared" si="28"/>
        <v>0</v>
      </c>
      <c r="N70" s="8">
        <f t="shared" si="29"/>
        <v>0</v>
      </c>
      <c r="O70" s="9">
        <f t="shared" si="30"/>
        <v>2</v>
      </c>
      <c r="P70" s="2"/>
      <c r="Q70" s="2"/>
      <c r="R70" s="2"/>
    </row>
    <row r="71" spans="1:18" x14ac:dyDescent="0.25">
      <c r="A71" s="6">
        <v>64</v>
      </c>
      <c r="B71" s="7" t="s">
        <v>89</v>
      </c>
      <c r="C71" s="6" t="s">
        <v>14</v>
      </c>
      <c r="D71" s="6" t="s">
        <v>14</v>
      </c>
      <c r="E71" s="6" t="s">
        <v>14</v>
      </c>
      <c r="F71" s="6" t="s">
        <v>14</v>
      </c>
      <c r="G71" s="6" t="s">
        <v>14</v>
      </c>
      <c r="H71" s="8">
        <f t="shared" si="0"/>
        <v>5</v>
      </c>
      <c r="I71" s="8">
        <f t="shared" si="1"/>
        <v>0</v>
      </c>
      <c r="J71" s="8">
        <f t="shared" si="2"/>
        <v>0</v>
      </c>
      <c r="K71" s="8">
        <f t="shared" si="26"/>
        <v>0</v>
      </c>
      <c r="L71" s="8">
        <f t="shared" si="27"/>
        <v>0</v>
      </c>
      <c r="M71" s="8">
        <f t="shared" si="28"/>
        <v>0</v>
      </c>
      <c r="N71" s="8">
        <f t="shared" si="29"/>
        <v>0</v>
      </c>
      <c r="O71" s="9">
        <f t="shared" si="30"/>
        <v>0</v>
      </c>
      <c r="P71" s="2"/>
      <c r="Q71" s="2"/>
      <c r="R71" s="2"/>
    </row>
    <row r="72" spans="1:18" x14ac:dyDescent="0.25">
      <c r="A72" s="6">
        <v>65</v>
      </c>
      <c r="B72" s="7" t="s">
        <v>90</v>
      </c>
      <c r="C72" s="6" t="s">
        <v>14</v>
      </c>
      <c r="D72" s="6" t="s">
        <v>14</v>
      </c>
      <c r="E72" s="6" t="s">
        <v>14</v>
      </c>
      <c r="F72" s="6" t="s">
        <v>14</v>
      </c>
      <c r="G72" s="6" t="s">
        <v>14</v>
      </c>
      <c r="H72" s="8">
        <f t="shared" si="0"/>
        <v>5</v>
      </c>
      <c r="I72" s="8">
        <f t="shared" si="1"/>
        <v>0</v>
      </c>
      <c r="J72" s="8">
        <f t="shared" si="2"/>
        <v>0</v>
      </c>
      <c r="K72" s="8">
        <f t="shared" si="26"/>
        <v>0</v>
      </c>
      <c r="L72" s="8">
        <f t="shared" si="27"/>
        <v>0</v>
      </c>
      <c r="M72" s="8">
        <f t="shared" si="28"/>
        <v>0</v>
      </c>
      <c r="N72" s="8">
        <f t="shared" si="29"/>
        <v>0</v>
      </c>
      <c r="O72" s="9">
        <f t="shared" si="30"/>
        <v>0</v>
      </c>
      <c r="P72" s="2"/>
      <c r="Q72" s="2"/>
      <c r="R72" s="2"/>
    </row>
    <row r="73" spans="1:18" x14ac:dyDescent="0.25">
      <c r="A73" s="6">
        <v>66</v>
      </c>
      <c r="B73" s="7" t="s">
        <v>91</v>
      </c>
      <c r="C73" s="6" t="s">
        <v>14</v>
      </c>
      <c r="D73" s="6" t="s">
        <v>14</v>
      </c>
      <c r="E73" s="6" t="s">
        <v>14</v>
      </c>
      <c r="F73" s="6" t="s">
        <v>14</v>
      </c>
      <c r="G73" s="6" t="s">
        <v>14</v>
      </c>
      <c r="H73" s="8">
        <f t="shared" ref="H73:H116" si="31">COUNTIF(C73:G73,"TW")</f>
        <v>5</v>
      </c>
      <c r="I73" s="8">
        <f t="shared" ref="I73:I116" si="32">COUNTIF(C73:G73,"TL")</f>
        <v>0</v>
      </c>
      <c r="J73" s="8">
        <f t="shared" ref="J73:J116" si="33">COUNTIF(C73:G73,"TA")</f>
        <v>0</v>
      </c>
      <c r="K73" s="8">
        <f t="shared" si="26"/>
        <v>0</v>
      </c>
      <c r="L73" s="8">
        <f t="shared" si="27"/>
        <v>0</v>
      </c>
      <c r="M73" s="8">
        <f t="shared" si="28"/>
        <v>0</v>
      </c>
      <c r="N73" s="8">
        <f t="shared" si="29"/>
        <v>0</v>
      </c>
      <c r="O73" s="9">
        <f t="shared" si="30"/>
        <v>0</v>
      </c>
      <c r="P73" s="2"/>
      <c r="Q73" s="2"/>
      <c r="R73" s="2"/>
    </row>
    <row r="74" spans="1:18" x14ac:dyDescent="0.25">
      <c r="A74" s="6">
        <v>67</v>
      </c>
      <c r="B74" s="7" t="s">
        <v>92</v>
      </c>
      <c r="C74" s="6" t="s">
        <v>14</v>
      </c>
      <c r="D74" s="6" t="s">
        <v>14</v>
      </c>
      <c r="E74" s="6" t="s">
        <v>14</v>
      </c>
      <c r="F74" s="6" t="s">
        <v>14</v>
      </c>
      <c r="G74" s="6" t="s">
        <v>14</v>
      </c>
      <c r="H74" s="8">
        <f t="shared" si="31"/>
        <v>5</v>
      </c>
      <c r="I74" s="8">
        <f t="shared" si="32"/>
        <v>0</v>
      </c>
      <c r="J74" s="8">
        <f t="shared" si="33"/>
        <v>0</v>
      </c>
      <c r="K74" s="8">
        <f t="shared" si="26"/>
        <v>0</v>
      </c>
      <c r="L74" s="8">
        <f t="shared" si="27"/>
        <v>0</v>
      </c>
      <c r="M74" s="8">
        <f t="shared" si="28"/>
        <v>0</v>
      </c>
      <c r="N74" s="8">
        <f t="shared" si="29"/>
        <v>0</v>
      </c>
      <c r="O74" s="9">
        <f t="shared" si="30"/>
        <v>0</v>
      </c>
      <c r="P74" s="2"/>
      <c r="Q74" s="2"/>
      <c r="R74" s="2"/>
    </row>
    <row r="75" spans="1:18" x14ac:dyDescent="0.25">
      <c r="A75" s="6">
        <v>68</v>
      </c>
      <c r="B75" s="7" t="s">
        <v>93</v>
      </c>
      <c r="C75" s="6" t="s">
        <v>14</v>
      </c>
      <c r="D75" s="6" t="s">
        <v>14</v>
      </c>
      <c r="E75" s="6" t="s">
        <v>14</v>
      </c>
      <c r="F75" s="6" t="s">
        <v>14</v>
      </c>
      <c r="G75" s="6" t="s">
        <v>14</v>
      </c>
      <c r="H75" s="8">
        <f t="shared" si="31"/>
        <v>5</v>
      </c>
      <c r="I75" s="8">
        <f t="shared" si="32"/>
        <v>0</v>
      </c>
      <c r="J75" s="8">
        <f t="shared" si="33"/>
        <v>0</v>
      </c>
      <c r="K75" s="8">
        <f t="shared" si="26"/>
        <v>0</v>
      </c>
      <c r="L75" s="8">
        <f t="shared" si="27"/>
        <v>0</v>
      </c>
      <c r="M75" s="8">
        <f t="shared" si="28"/>
        <v>0</v>
      </c>
      <c r="N75" s="8">
        <f t="shared" si="29"/>
        <v>0</v>
      </c>
      <c r="O75" s="9">
        <f t="shared" si="30"/>
        <v>0</v>
      </c>
      <c r="P75" s="2"/>
      <c r="Q75" s="2"/>
      <c r="R75" s="2"/>
    </row>
    <row r="76" spans="1:18" x14ac:dyDescent="0.25">
      <c r="A76" s="6">
        <v>69</v>
      </c>
      <c r="B76" s="7" t="s">
        <v>94</v>
      </c>
      <c r="C76" s="6" t="s">
        <v>14</v>
      </c>
      <c r="D76" s="6" t="s">
        <v>14</v>
      </c>
      <c r="E76" s="6" t="s">
        <v>14</v>
      </c>
      <c r="F76" s="6" t="s">
        <v>14</v>
      </c>
      <c r="G76" s="6" t="s">
        <v>14</v>
      </c>
      <c r="H76" s="8">
        <f t="shared" si="31"/>
        <v>5</v>
      </c>
      <c r="I76" s="8">
        <f t="shared" si="32"/>
        <v>0</v>
      </c>
      <c r="J76" s="8">
        <f t="shared" si="33"/>
        <v>0</v>
      </c>
      <c r="K76" s="8">
        <f t="shared" si="26"/>
        <v>0</v>
      </c>
      <c r="L76" s="8">
        <f t="shared" si="27"/>
        <v>0</v>
      </c>
      <c r="M76" s="8">
        <f t="shared" si="28"/>
        <v>0</v>
      </c>
      <c r="N76" s="8">
        <f t="shared" si="29"/>
        <v>0</v>
      </c>
      <c r="O76" s="9">
        <f t="shared" si="30"/>
        <v>0</v>
      </c>
      <c r="P76" s="2"/>
      <c r="Q76" s="2"/>
      <c r="R76" s="2"/>
    </row>
    <row r="77" spans="1:18" x14ac:dyDescent="0.25">
      <c r="A77" s="6">
        <v>70</v>
      </c>
      <c r="B77" s="7" t="s">
        <v>95</v>
      </c>
      <c r="C77" s="6" t="s">
        <v>14</v>
      </c>
      <c r="D77" s="6" t="s">
        <v>14</v>
      </c>
      <c r="E77" s="6" t="s">
        <v>14</v>
      </c>
      <c r="F77" s="6" t="s">
        <v>15</v>
      </c>
      <c r="G77" s="28" t="s">
        <v>15</v>
      </c>
      <c r="H77" s="8">
        <f t="shared" si="31"/>
        <v>3</v>
      </c>
      <c r="I77" s="8">
        <f t="shared" si="32"/>
        <v>2</v>
      </c>
      <c r="J77" s="8">
        <f t="shared" si="33"/>
        <v>0</v>
      </c>
      <c r="K77" s="8">
        <f t="shared" si="26"/>
        <v>0</v>
      </c>
      <c r="L77" s="8">
        <f t="shared" si="27"/>
        <v>0</v>
      </c>
      <c r="M77" s="8">
        <f t="shared" si="28"/>
        <v>0</v>
      </c>
      <c r="N77" s="8">
        <f t="shared" si="29"/>
        <v>0</v>
      </c>
      <c r="O77" s="9">
        <f t="shared" si="30"/>
        <v>2</v>
      </c>
      <c r="P77" s="2"/>
      <c r="Q77" s="2"/>
      <c r="R77" s="2"/>
    </row>
    <row r="78" spans="1:18" x14ac:dyDescent="0.25">
      <c r="A78" s="6">
        <v>71</v>
      </c>
      <c r="B78" s="7" t="s">
        <v>96</v>
      </c>
      <c r="C78" s="6" t="s">
        <v>14</v>
      </c>
      <c r="D78" s="6" t="s">
        <v>14</v>
      </c>
      <c r="E78" s="6" t="s">
        <v>14</v>
      </c>
      <c r="F78" s="6" t="s">
        <v>14</v>
      </c>
      <c r="G78" s="6" t="s">
        <v>14</v>
      </c>
      <c r="H78" s="8">
        <f t="shared" si="31"/>
        <v>5</v>
      </c>
      <c r="I78" s="8">
        <f t="shared" si="32"/>
        <v>0</v>
      </c>
      <c r="J78" s="8">
        <f t="shared" si="33"/>
        <v>0</v>
      </c>
      <c r="K78" s="8">
        <f t="shared" si="26"/>
        <v>0</v>
      </c>
      <c r="L78" s="8">
        <f t="shared" si="27"/>
        <v>0</v>
      </c>
      <c r="M78" s="8">
        <f t="shared" si="28"/>
        <v>0</v>
      </c>
      <c r="N78" s="8">
        <f t="shared" si="29"/>
        <v>0</v>
      </c>
      <c r="O78" s="9">
        <f t="shared" si="30"/>
        <v>0</v>
      </c>
      <c r="P78" s="2"/>
      <c r="Q78" s="2"/>
      <c r="R78" s="2"/>
    </row>
    <row r="79" spans="1:18" x14ac:dyDescent="0.25">
      <c r="A79" s="6">
        <v>72</v>
      </c>
      <c r="B79" s="7" t="s">
        <v>97</v>
      </c>
      <c r="C79" s="6" t="s">
        <v>19</v>
      </c>
      <c r="D79" s="6" t="s">
        <v>14</v>
      </c>
      <c r="E79" s="6" t="s">
        <v>14</v>
      </c>
      <c r="F79" s="6" t="s">
        <v>14</v>
      </c>
      <c r="G79" s="6" t="s">
        <v>14</v>
      </c>
      <c r="H79" s="8">
        <f t="shared" si="31"/>
        <v>4</v>
      </c>
      <c r="I79" s="8">
        <f t="shared" si="32"/>
        <v>0</v>
      </c>
      <c r="J79" s="8">
        <f t="shared" si="33"/>
        <v>0</v>
      </c>
      <c r="K79" s="8">
        <f t="shared" si="26"/>
        <v>0</v>
      </c>
      <c r="L79" s="8">
        <f t="shared" si="27"/>
        <v>0</v>
      </c>
      <c r="M79" s="8">
        <f t="shared" si="28"/>
        <v>1</v>
      </c>
      <c r="N79" s="8">
        <f t="shared" si="29"/>
        <v>0</v>
      </c>
      <c r="O79" s="9">
        <f t="shared" si="30"/>
        <v>1</v>
      </c>
      <c r="P79" s="2"/>
      <c r="Q79" s="2"/>
      <c r="R79" s="2"/>
    </row>
    <row r="80" spans="1:18" x14ac:dyDescent="0.25">
      <c r="A80" s="6">
        <v>73</v>
      </c>
      <c r="B80" s="7" t="s">
        <v>98</v>
      </c>
      <c r="C80" s="6" t="s">
        <v>14</v>
      </c>
      <c r="D80" s="6" t="s">
        <v>14</v>
      </c>
      <c r="E80" s="6" t="s">
        <v>14</v>
      </c>
      <c r="F80" s="6" t="s">
        <v>14</v>
      </c>
      <c r="G80" s="6" t="s">
        <v>14</v>
      </c>
      <c r="H80" s="8">
        <f t="shared" si="31"/>
        <v>5</v>
      </c>
      <c r="I80" s="8">
        <f t="shared" si="32"/>
        <v>0</v>
      </c>
      <c r="J80" s="8">
        <f t="shared" si="33"/>
        <v>0</v>
      </c>
      <c r="K80" s="8">
        <f t="shared" si="26"/>
        <v>0</v>
      </c>
      <c r="L80" s="8">
        <f t="shared" si="27"/>
        <v>0</v>
      </c>
      <c r="M80" s="8">
        <f t="shared" si="28"/>
        <v>0</v>
      </c>
      <c r="N80" s="8">
        <f t="shared" si="29"/>
        <v>0</v>
      </c>
      <c r="O80" s="9">
        <f t="shared" si="30"/>
        <v>0</v>
      </c>
      <c r="P80" s="2"/>
      <c r="Q80" s="2"/>
      <c r="R80" s="2"/>
    </row>
    <row r="81" spans="1:18" x14ac:dyDescent="0.25">
      <c r="A81" s="6">
        <v>74</v>
      </c>
      <c r="B81" s="7" t="s">
        <v>99</v>
      </c>
      <c r="C81" s="6" t="s">
        <v>14</v>
      </c>
      <c r="D81" s="6" t="s">
        <v>14</v>
      </c>
      <c r="E81" s="6" t="s">
        <v>14</v>
      </c>
      <c r="F81" s="6" t="s">
        <v>14</v>
      </c>
      <c r="G81" s="6" t="s">
        <v>14</v>
      </c>
      <c r="H81" s="8">
        <f t="shared" si="31"/>
        <v>5</v>
      </c>
      <c r="I81" s="8">
        <f t="shared" si="32"/>
        <v>0</v>
      </c>
      <c r="J81" s="8">
        <f t="shared" si="33"/>
        <v>0</v>
      </c>
      <c r="K81" s="8">
        <f t="shared" si="26"/>
        <v>0</v>
      </c>
      <c r="L81" s="8">
        <f t="shared" si="27"/>
        <v>0</v>
      </c>
      <c r="M81" s="8">
        <f t="shared" si="28"/>
        <v>0</v>
      </c>
      <c r="N81" s="8">
        <f t="shared" si="29"/>
        <v>0</v>
      </c>
      <c r="O81" s="9">
        <f t="shared" si="30"/>
        <v>0</v>
      </c>
      <c r="P81" s="2"/>
      <c r="Q81" s="2"/>
      <c r="R81" s="2"/>
    </row>
    <row r="82" spans="1:18" x14ac:dyDescent="0.25">
      <c r="A82" s="6">
        <v>75</v>
      </c>
      <c r="B82" s="7" t="s">
        <v>100</v>
      </c>
      <c r="C82" s="6" t="s">
        <v>14</v>
      </c>
      <c r="D82" s="6" t="s">
        <v>14</v>
      </c>
      <c r="E82" s="6" t="s">
        <v>14</v>
      </c>
      <c r="F82" s="6" t="s">
        <v>14</v>
      </c>
      <c r="G82" s="6" t="s">
        <v>14</v>
      </c>
      <c r="H82" s="8">
        <f t="shared" si="31"/>
        <v>5</v>
      </c>
      <c r="I82" s="8">
        <f t="shared" si="32"/>
        <v>0</v>
      </c>
      <c r="J82" s="8">
        <f t="shared" si="33"/>
        <v>0</v>
      </c>
      <c r="K82" s="8">
        <f t="shared" si="26"/>
        <v>0</v>
      </c>
      <c r="L82" s="8">
        <f t="shared" si="27"/>
        <v>0</v>
      </c>
      <c r="M82" s="8">
        <f t="shared" si="28"/>
        <v>0</v>
      </c>
      <c r="N82" s="8">
        <f t="shared" si="29"/>
        <v>0</v>
      </c>
      <c r="O82" s="9">
        <f t="shared" si="30"/>
        <v>0</v>
      </c>
      <c r="P82" s="2"/>
      <c r="Q82" s="2"/>
      <c r="R82" s="2"/>
    </row>
    <row r="83" spans="1:18" x14ac:dyDescent="0.25">
      <c r="A83" s="6">
        <v>76</v>
      </c>
      <c r="B83" s="7" t="s">
        <v>101</v>
      </c>
      <c r="C83" s="6" t="s">
        <v>14</v>
      </c>
      <c r="D83" s="6" t="s">
        <v>14</v>
      </c>
      <c r="E83" s="6" t="s">
        <v>14</v>
      </c>
      <c r="F83" s="6" t="s">
        <v>14</v>
      </c>
      <c r="G83" s="6" t="s">
        <v>14</v>
      </c>
      <c r="H83" s="8">
        <f t="shared" si="31"/>
        <v>5</v>
      </c>
      <c r="I83" s="8">
        <f t="shared" si="32"/>
        <v>0</v>
      </c>
      <c r="J83" s="8">
        <f t="shared" si="33"/>
        <v>0</v>
      </c>
      <c r="K83" s="8">
        <f t="shared" si="26"/>
        <v>0</v>
      </c>
      <c r="L83" s="8">
        <f t="shared" si="27"/>
        <v>0</v>
      </c>
      <c r="M83" s="8">
        <f t="shared" si="28"/>
        <v>0</v>
      </c>
      <c r="N83" s="8">
        <f t="shared" si="29"/>
        <v>0</v>
      </c>
      <c r="O83" s="9">
        <f t="shared" si="30"/>
        <v>0</v>
      </c>
      <c r="P83" s="2"/>
      <c r="Q83" s="2"/>
      <c r="R83" s="2"/>
    </row>
    <row r="84" spans="1:18" x14ac:dyDescent="0.25">
      <c r="A84" s="6">
        <v>77</v>
      </c>
      <c r="B84" s="7" t="s">
        <v>102</v>
      </c>
      <c r="C84" s="6" t="s">
        <v>14</v>
      </c>
      <c r="D84" s="6" t="s">
        <v>14</v>
      </c>
      <c r="E84" s="6" t="s">
        <v>14</v>
      </c>
      <c r="F84" s="6" t="s">
        <v>14</v>
      </c>
      <c r="G84" s="6" t="s">
        <v>14</v>
      </c>
      <c r="H84" s="8">
        <f t="shared" si="31"/>
        <v>5</v>
      </c>
      <c r="I84" s="8">
        <f t="shared" si="32"/>
        <v>0</v>
      </c>
      <c r="J84" s="8">
        <f t="shared" si="33"/>
        <v>0</v>
      </c>
      <c r="K84" s="8">
        <f t="shared" si="26"/>
        <v>0</v>
      </c>
      <c r="L84" s="8">
        <f t="shared" si="27"/>
        <v>0</v>
      </c>
      <c r="M84" s="8">
        <f t="shared" si="28"/>
        <v>0</v>
      </c>
      <c r="N84" s="8">
        <f t="shared" si="29"/>
        <v>0</v>
      </c>
      <c r="O84" s="9">
        <f t="shared" si="30"/>
        <v>0</v>
      </c>
      <c r="P84" s="2"/>
      <c r="Q84" s="2"/>
      <c r="R84" s="2"/>
    </row>
    <row r="85" spans="1:18" x14ac:dyDescent="0.25">
      <c r="A85" s="6">
        <v>78</v>
      </c>
      <c r="B85" s="7" t="s">
        <v>103</v>
      </c>
      <c r="C85" s="6" t="s">
        <v>15</v>
      </c>
      <c r="D85" s="6" t="s">
        <v>14</v>
      </c>
      <c r="E85" s="6" t="s">
        <v>14</v>
      </c>
      <c r="F85" s="6" t="s">
        <v>14</v>
      </c>
      <c r="G85" s="6" t="s">
        <v>14</v>
      </c>
      <c r="H85" s="8">
        <f t="shared" si="31"/>
        <v>4</v>
      </c>
      <c r="I85" s="8">
        <f t="shared" si="32"/>
        <v>1</v>
      </c>
      <c r="J85" s="8">
        <f t="shared" si="33"/>
        <v>0</v>
      </c>
      <c r="K85" s="8">
        <f t="shared" si="26"/>
        <v>0</v>
      </c>
      <c r="L85" s="8">
        <f t="shared" si="27"/>
        <v>0</v>
      </c>
      <c r="M85" s="8">
        <f t="shared" si="28"/>
        <v>0</v>
      </c>
      <c r="N85" s="8">
        <f t="shared" si="29"/>
        <v>0</v>
      </c>
      <c r="O85" s="9">
        <f t="shared" si="30"/>
        <v>1</v>
      </c>
      <c r="P85" s="2"/>
      <c r="Q85" s="2"/>
      <c r="R85" s="2"/>
    </row>
    <row r="86" spans="1:18" x14ac:dyDescent="0.25">
      <c r="A86" s="6">
        <v>79</v>
      </c>
      <c r="B86" s="7" t="s">
        <v>104</v>
      </c>
      <c r="C86" s="28" t="s">
        <v>14</v>
      </c>
      <c r="D86" s="6" t="s">
        <v>14</v>
      </c>
      <c r="E86" s="6" t="s">
        <v>14</v>
      </c>
      <c r="F86" s="6" t="s">
        <v>14</v>
      </c>
      <c r="G86" s="6" t="s">
        <v>14</v>
      </c>
      <c r="H86" s="8">
        <f t="shared" si="31"/>
        <v>5</v>
      </c>
      <c r="I86" s="8">
        <f t="shared" si="32"/>
        <v>0</v>
      </c>
      <c r="J86" s="8">
        <f t="shared" si="33"/>
        <v>0</v>
      </c>
      <c r="K86" s="8">
        <f t="shared" si="26"/>
        <v>0</v>
      </c>
      <c r="L86" s="8">
        <f t="shared" si="27"/>
        <v>0</v>
      </c>
      <c r="M86" s="8">
        <f t="shared" si="28"/>
        <v>0</v>
      </c>
      <c r="N86" s="8">
        <f t="shared" si="29"/>
        <v>0</v>
      </c>
      <c r="O86" s="9">
        <f t="shared" si="30"/>
        <v>0</v>
      </c>
      <c r="P86" s="2"/>
      <c r="Q86" s="2"/>
      <c r="R86" s="2"/>
    </row>
    <row r="87" spans="1:18" x14ac:dyDescent="0.25">
      <c r="A87" s="6">
        <v>80</v>
      </c>
      <c r="B87" s="7" t="s">
        <v>105</v>
      </c>
      <c r="C87" s="28" t="s">
        <v>14</v>
      </c>
      <c r="D87" s="6" t="s">
        <v>14</v>
      </c>
      <c r="E87" s="6" t="s">
        <v>14</v>
      </c>
      <c r="F87" s="6" t="s">
        <v>14</v>
      </c>
      <c r="G87" s="6" t="s">
        <v>14</v>
      </c>
      <c r="H87" s="8">
        <f t="shared" si="31"/>
        <v>5</v>
      </c>
      <c r="I87" s="8">
        <f t="shared" si="32"/>
        <v>0</v>
      </c>
      <c r="J87" s="8">
        <f t="shared" si="33"/>
        <v>0</v>
      </c>
      <c r="K87" s="8">
        <f t="shared" si="26"/>
        <v>0</v>
      </c>
      <c r="L87" s="8">
        <f t="shared" si="27"/>
        <v>0</v>
      </c>
      <c r="M87" s="8">
        <f t="shared" si="28"/>
        <v>0</v>
      </c>
      <c r="N87" s="8">
        <f t="shared" si="29"/>
        <v>0</v>
      </c>
      <c r="O87" s="9">
        <f t="shared" si="30"/>
        <v>0</v>
      </c>
      <c r="P87" s="2"/>
      <c r="Q87" s="2"/>
      <c r="R87" s="2"/>
    </row>
    <row r="88" spans="1:18" x14ac:dyDescent="0.25">
      <c r="A88" s="6">
        <v>81</v>
      </c>
      <c r="B88" s="7" t="s">
        <v>106</v>
      </c>
      <c r="C88" s="28" t="s">
        <v>14</v>
      </c>
      <c r="D88" s="6" t="s">
        <v>14</v>
      </c>
      <c r="E88" s="6" t="s">
        <v>14</v>
      </c>
      <c r="F88" s="6" t="s">
        <v>14</v>
      </c>
      <c r="G88" s="6" t="s">
        <v>14</v>
      </c>
      <c r="H88" s="8">
        <f t="shared" si="31"/>
        <v>5</v>
      </c>
      <c r="I88" s="8">
        <f t="shared" si="32"/>
        <v>0</v>
      </c>
      <c r="J88" s="8">
        <f t="shared" si="33"/>
        <v>0</v>
      </c>
      <c r="K88" s="8">
        <f t="shared" si="26"/>
        <v>0</v>
      </c>
      <c r="L88" s="8">
        <f t="shared" si="27"/>
        <v>0</v>
      </c>
      <c r="M88" s="8">
        <f t="shared" si="28"/>
        <v>0</v>
      </c>
      <c r="N88" s="8">
        <f t="shared" si="29"/>
        <v>0</v>
      </c>
      <c r="O88" s="9">
        <f t="shared" si="30"/>
        <v>0</v>
      </c>
      <c r="P88" s="2"/>
      <c r="Q88" s="2"/>
      <c r="R88" s="2"/>
    </row>
    <row r="89" spans="1:18" x14ac:dyDescent="0.25">
      <c r="A89" s="6">
        <v>82</v>
      </c>
      <c r="B89" s="7" t="s">
        <v>107</v>
      </c>
      <c r="C89" s="28" t="s">
        <v>14</v>
      </c>
      <c r="D89" s="6" t="s">
        <v>14</v>
      </c>
      <c r="E89" s="6" t="s">
        <v>14</v>
      </c>
      <c r="F89" s="6" t="s">
        <v>14</v>
      </c>
      <c r="G89" s="6" t="s">
        <v>14</v>
      </c>
      <c r="H89" s="8">
        <f t="shared" si="31"/>
        <v>5</v>
      </c>
      <c r="I89" s="8">
        <f t="shared" si="32"/>
        <v>0</v>
      </c>
      <c r="J89" s="8">
        <f t="shared" si="33"/>
        <v>0</v>
      </c>
      <c r="K89" s="8">
        <f t="shared" si="26"/>
        <v>0</v>
      </c>
      <c r="L89" s="8">
        <f t="shared" si="27"/>
        <v>0</v>
      </c>
      <c r="M89" s="8">
        <f t="shared" si="28"/>
        <v>0</v>
      </c>
      <c r="N89" s="8">
        <f t="shared" si="29"/>
        <v>0</v>
      </c>
      <c r="O89" s="9">
        <f t="shared" si="30"/>
        <v>0</v>
      </c>
      <c r="P89" s="2"/>
      <c r="Q89" s="2"/>
      <c r="R89" s="2"/>
    </row>
    <row r="90" spans="1:18" x14ac:dyDescent="0.25">
      <c r="A90" s="6">
        <v>83</v>
      </c>
      <c r="B90" s="7" t="s">
        <v>108</v>
      </c>
      <c r="C90" s="28" t="s">
        <v>14</v>
      </c>
      <c r="D90" s="6" t="s">
        <v>14</v>
      </c>
      <c r="E90" s="6" t="s">
        <v>19</v>
      </c>
      <c r="F90" s="6" t="s">
        <v>14</v>
      </c>
      <c r="G90" s="6" t="s">
        <v>14</v>
      </c>
      <c r="H90" s="8">
        <f t="shared" si="31"/>
        <v>4</v>
      </c>
      <c r="I90" s="8">
        <f t="shared" si="32"/>
        <v>0</v>
      </c>
      <c r="J90" s="8">
        <f t="shared" si="33"/>
        <v>0</v>
      </c>
      <c r="K90" s="8">
        <f t="shared" si="26"/>
        <v>0</v>
      </c>
      <c r="L90" s="8">
        <f t="shared" si="27"/>
        <v>0</v>
      </c>
      <c r="M90" s="8">
        <f t="shared" si="28"/>
        <v>1</v>
      </c>
      <c r="N90" s="8">
        <f t="shared" si="29"/>
        <v>0</v>
      </c>
      <c r="O90" s="9">
        <f t="shared" si="30"/>
        <v>1</v>
      </c>
      <c r="P90" s="2"/>
      <c r="Q90" s="2"/>
      <c r="R90" s="2"/>
    </row>
    <row r="91" spans="1:18" x14ac:dyDescent="0.25">
      <c r="A91" s="6">
        <v>84</v>
      </c>
      <c r="B91" s="7" t="s">
        <v>109</v>
      </c>
      <c r="C91" s="28" t="s">
        <v>14</v>
      </c>
      <c r="D91" s="6" t="s">
        <v>14</v>
      </c>
      <c r="E91" s="6" t="s">
        <v>14</v>
      </c>
      <c r="F91" s="6" t="s">
        <v>14</v>
      </c>
      <c r="G91" s="28" t="s">
        <v>18</v>
      </c>
      <c r="H91" s="8">
        <f t="shared" si="31"/>
        <v>4</v>
      </c>
      <c r="I91" s="8">
        <f t="shared" si="32"/>
        <v>0</v>
      </c>
      <c r="J91" s="8">
        <f t="shared" si="33"/>
        <v>0</v>
      </c>
      <c r="K91" s="8">
        <f t="shared" si="26"/>
        <v>0</v>
      </c>
      <c r="L91" s="8">
        <f t="shared" si="27"/>
        <v>2</v>
      </c>
      <c r="M91" s="8">
        <f t="shared" si="28"/>
        <v>0</v>
      </c>
      <c r="N91" s="8">
        <f t="shared" si="29"/>
        <v>0</v>
      </c>
      <c r="O91" s="9">
        <f t="shared" si="30"/>
        <v>2</v>
      </c>
      <c r="P91" s="2"/>
      <c r="Q91" s="2"/>
      <c r="R91" s="2"/>
    </row>
    <row r="92" spans="1:18" x14ac:dyDescent="0.25">
      <c r="A92" s="6">
        <v>85</v>
      </c>
      <c r="B92" s="7" t="s">
        <v>110</v>
      </c>
      <c r="C92" s="28" t="s">
        <v>14</v>
      </c>
      <c r="D92" s="6" t="s">
        <v>14</v>
      </c>
      <c r="E92" s="6" t="s">
        <v>14</v>
      </c>
      <c r="F92" s="6" t="s">
        <v>14</v>
      </c>
      <c r="G92" s="6" t="s">
        <v>14</v>
      </c>
      <c r="H92" s="8">
        <f t="shared" si="31"/>
        <v>5</v>
      </c>
      <c r="I92" s="8">
        <f t="shared" si="32"/>
        <v>0</v>
      </c>
      <c r="J92" s="8">
        <f t="shared" si="33"/>
        <v>0</v>
      </c>
      <c r="K92" s="8">
        <f t="shared" si="26"/>
        <v>0</v>
      </c>
      <c r="L92" s="8">
        <f t="shared" si="27"/>
        <v>0</v>
      </c>
      <c r="M92" s="8">
        <f t="shared" si="28"/>
        <v>0</v>
      </c>
      <c r="N92" s="8">
        <f t="shared" si="29"/>
        <v>0</v>
      </c>
      <c r="O92" s="9">
        <f t="shared" si="30"/>
        <v>0</v>
      </c>
      <c r="P92" s="2"/>
      <c r="Q92" s="2"/>
      <c r="R92" s="2"/>
    </row>
    <row r="93" spans="1:18" x14ac:dyDescent="0.25">
      <c r="A93" s="6">
        <v>86</v>
      </c>
      <c r="B93" s="7" t="s">
        <v>111</v>
      </c>
      <c r="C93" s="28" t="s">
        <v>14</v>
      </c>
      <c r="D93" s="6" t="s">
        <v>14</v>
      </c>
      <c r="E93" s="6" t="s">
        <v>15</v>
      </c>
      <c r="F93" s="6" t="s">
        <v>14</v>
      </c>
      <c r="G93" s="6" t="s">
        <v>14</v>
      </c>
      <c r="H93" s="8">
        <f t="shared" si="31"/>
        <v>4</v>
      </c>
      <c r="I93" s="8">
        <f t="shared" si="32"/>
        <v>1</v>
      </c>
      <c r="J93" s="8">
        <f t="shared" si="33"/>
        <v>0</v>
      </c>
      <c r="K93" s="8">
        <f t="shared" si="26"/>
        <v>0</v>
      </c>
      <c r="L93" s="8">
        <f t="shared" si="27"/>
        <v>0</v>
      </c>
      <c r="M93" s="8">
        <f t="shared" si="28"/>
        <v>0</v>
      </c>
      <c r="N93" s="8">
        <f t="shared" si="29"/>
        <v>0</v>
      </c>
      <c r="O93" s="9">
        <f t="shared" si="30"/>
        <v>1</v>
      </c>
      <c r="P93" s="2"/>
      <c r="Q93" s="2"/>
      <c r="R93" s="2"/>
    </row>
    <row r="94" spans="1:18" x14ac:dyDescent="0.25">
      <c r="A94" s="6">
        <v>87</v>
      </c>
      <c r="B94" s="7" t="s">
        <v>112</v>
      </c>
      <c r="C94" s="6" t="s">
        <v>19</v>
      </c>
      <c r="D94" s="6" t="s">
        <v>19</v>
      </c>
      <c r="E94" s="6" t="s">
        <v>14</v>
      </c>
      <c r="F94" s="6" t="s">
        <v>14</v>
      </c>
      <c r="G94" s="6" t="s">
        <v>14</v>
      </c>
      <c r="H94" s="8">
        <f t="shared" si="31"/>
        <v>3</v>
      </c>
      <c r="I94" s="8">
        <f t="shared" si="32"/>
        <v>0</v>
      </c>
      <c r="J94" s="8">
        <f t="shared" si="33"/>
        <v>0</v>
      </c>
      <c r="K94" s="8">
        <f t="shared" si="26"/>
        <v>0</v>
      </c>
      <c r="L94" s="8">
        <f t="shared" si="27"/>
        <v>0</v>
      </c>
      <c r="M94" s="8">
        <f t="shared" si="28"/>
        <v>2</v>
      </c>
      <c r="N94" s="8">
        <f t="shared" si="29"/>
        <v>0</v>
      </c>
      <c r="O94" s="9">
        <f t="shared" si="30"/>
        <v>2</v>
      </c>
      <c r="P94" s="2"/>
      <c r="Q94" s="2"/>
      <c r="R94" s="2"/>
    </row>
    <row r="95" spans="1:18" x14ac:dyDescent="0.25">
      <c r="A95" s="6">
        <v>88</v>
      </c>
      <c r="B95" s="7" t="s">
        <v>113</v>
      </c>
      <c r="C95" s="6" t="s">
        <v>14</v>
      </c>
      <c r="D95" s="6" t="s">
        <v>14</v>
      </c>
      <c r="E95" s="6" t="s">
        <v>18</v>
      </c>
      <c r="F95" s="6" t="s">
        <v>14</v>
      </c>
      <c r="G95" s="6" t="s">
        <v>14</v>
      </c>
      <c r="H95" s="8">
        <f t="shared" si="31"/>
        <v>4</v>
      </c>
      <c r="I95" s="8">
        <f t="shared" si="32"/>
        <v>0</v>
      </c>
      <c r="J95" s="8">
        <f t="shared" si="33"/>
        <v>0</v>
      </c>
      <c r="K95" s="8">
        <f t="shared" si="26"/>
        <v>0</v>
      </c>
      <c r="L95" s="8">
        <f t="shared" si="27"/>
        <v>2</v>
      </c>
      <c r="M95" s="8">
        <f t="shared" si="28"/>
        <v>0</v>
      </c>
      <c r="N95" s="8">
        <f t="shared" si="29"/>
        <v>0</v>
      </c>
      <c r="O95" s="9">
        <f t="shared" si="30"/>
        <v>2</v>
      </c>
      <c r="P95" s="2"/>
      <c r="Q95" s="2"/>
      <c r="R95" s="2"/>
    </row>
    <row r="96" spans="1:18" x14ac:dyDescent="0.25">
      <c r="A96" s="6">
        <v>89</v>
      </c>
      <c r="B96" s="7" t="s">
        <v>114</v>
      </c>
      <c r="C96" s="6" t="s">
        <v>15</v>
      </c>
      <c r="D96" s="6" t="s">
        <v>14</v>
      </c>
      <c r="E96" s="6" t="s">
        <v>14</v>
      </c>
      <c r="F96" s="6" t="s">
        <v>14</v>
      </c>
      <c r="G96" s="6" t="s">
        <v>14</v>
      </c>
      <c r="H96" s="8">
        <f t="shared" si="31"/>
        <v>4</v>
      </c>
      <c r="I96" s="8">
        <f t="shared" si="32"/>
        <v>1</v>
      </c>
      <c r="J96" s="8">
        <f t="shared" si="33"/>
        <v>0</v>
      </c>
      <c r="K96" s="8">
        <f t="shared" si="26"/>
        <v>0</v>
      </c>
      <c r="L96" s="8">
        <f t="shared" si="27"/>
        <v>0</v>
      </c>
      <c r="M96" s="8">
        <f t="shared" si="28"/>
        <v>0</v>
      </c>
      <c r="N96" s="8">
        <f t="shared" si="29"/>
        <v>0</v>
      </c>
      <c r="O96" s="9">
        <f t="shared" si="30"/>
        <v>1</v>
      </c>
      <c r="P96" s="2"/>
      <c r="Q96" s="2"/>
      <c r="R96" s="2"/>
    </row>
    <row r="97" spans="1:18" x14ac:dyDescent="0.25">
      <c r="A97" s="6">
        <v>90</v>
      </c>
      <c r="B97" s="7" t="s">
        <v>115</v>
      </c>
      <c r="C97" s="6" t="s">
        <v>14</v>
      </c>
      <c r="D97" s="6" t="s">
        <v>14</v>
      </c>
      <c r="E97" s="6" t="s">
        <v>14</v>
      </c>
      <c r="F97" s="6" t="s">
        <v>14</v>
      </c>
      <c r="G97" s="6" t="s">
        <v>14</v>
      </c>
      <c r="H97" s="8">
        <f t="shared" si="31"/>
        <v>5</v>
      </c>
      <c r="I97" s="8">
        <f t="shared" si="32"/>
        <v>0</v>
      </c>
      <c r="J97" s="8">
        <f t="shared" si="33"/>
        <v>0</v>
      </c>
      <c r="K97" s="8">
        <f t="shared" si="26"/>
        <v>0</v>
      </c>
      <c r="L97" s="8">
        <f t="shared" si="27"/>
        <v>0</v>
      </c>
      <c r="M97" s="8">
        <f t="shared" si="28"/>
        <v>0</v>
      </c>
      <c r="N97" s="8">
        <f t="shared" si="29"/>
        <v>0</v>
      </c>
      <c r="O97" s="9">
        <f t="shared" si="30"/>
        <v>0</v>
      </c>
      <c r="P97" s="2"/>
      <c r="Q97" s="2"/>
      <c r="R97" s="2"/>
    </row>
    <row r="98" spans="1:18" x14ac:dyDescent="0.25">
      <c r="A98" s="6">
        <v>91</v>
      </c>
      <c r="B98" s="7" t="s">
        <v>116</v>
      </c>
      <c r="C98" s="6" t="s">
        <v>14</v>
      </c>
      <c r="D98" s="6" t="s">
        <v>15</v>
      </c>
      <c r="E98" s="6" t="s">
        <v>14</v>
      </c>
      <c r="F98" s="6" t="s">
        <v>14</v>
      </c>
      <c r="G98" s="28" t="s">
        <v>15</v>
      </c>
      <c r="H98" s="8">
        <f t="shared" si="31"/>
        <v>3</v>
      </c>
      <c r="I98" s="8">
        <f t="shared" si="32"/>
        <v>2</v>
      </c>
      <c r="J98" s="8">
        <f t="shared" si="33"/>
        <v>0</v>
      </c>
      <c r="K98" s="8">
        <f t="shared" si="26"/>
        <v>0</v>
      </c>
      <c r="L98" s="8">
        <f t="shared" si="27"/>
        <v>0</v>
      </c>
      <c r="M98" s="8">
        <f t="shared" si="28"/>
        <v>0</v>
      </c>
      <c r="N98" s="8">
        <f t="shared" si="29"/>
        <v>0</v>
      </c>
      <c r="O98" s="9">
        <f t="shared" si="30"/>
        <v>2</v>
      </c>
      <c r="P98" s="2"/>
      <c r="Q98" s="2"/>
      <c r="R98" s="2"/>
    </row>
    <row r="99" spans="1:18" x14ac:dyDescent="0.25">
      <c r="A99" s="6">
        <v>92</v>
      </c>
      <c r="B99" s="7" t="s">
        <v>117</v>
      </c>
      <c r="C99" s="6" t="s">
        <v>14</v>
      </c>
      <c r="D99" s="6" t="s">
        <v>14</v>
      </c>
      <c r="E99" s="6" t="s">
        <v>14</v>
      </c>
      <c r="F99" s="6" t="s">
        <v>14</v>
      </c>
      <c r="G99" s="6" t="s">
        <v>14</v>
      </c>
      <c r="H99" s="8">
        <f t="shared" si="31"/>
        <v>5</v>
      </c>
      <c r="I99" s="8">
        <f t="shared" si="32"/>
        <v>0</v>
      </c>
      <c r="J99" s="8">
        <f t="shared" si="33"/>
        <v>0</v>
      </c>
      <c r="K99" s="8">
        <f t="shared" si="26"/>
        <v>0</v>
      </c>
      <c r="L99" s="8">
        <f t="shared" si="27"/>
        <v>0</v>
      </c>
      <c r="M99" s="8">
        <f t="shared" si="28"/>
        <v>0</v>
      </c>
      <c r="N99" s="8">
        <f t="shared" si="29"/>
        <v>0</v>
      </c>
      <c r="O99" s="9">
        <f t="shared" si="30"/>
        <v>0</v>
      </c>
      <c r="P99" s="2"/>
      <c r="Q99" s="2"/>
      <c r="R99" s="2"/>
    </row>
    <row r="100" spans="1:18" x14ac:dyDescent="0.25">
      <c r="A100" s="6">
        <v>93</v>
      </c>
      <c r="B100" s="7" t="s">
        <v>118</v>
      </c>
      <c r="C100" s="6" t="s">
        <v>14</v>
      </c>
      <c r="D100" s="6" t="s">
        <v>14</v>
      </c>
      <c r="E100" s="6" t="s">
        <v>14</v>
      </c>
      <c r="F100" s="6" t="s">
        <v>14</v>
      </c>
      <c r="G100" s="6" t="s">
        <v>14</v>
      </c>
      <c r="H100" s="8">
        <f t="shared" si="31"/>
        <v>5</v>
      </c>
      <c r="I100" s="8">
        <f t="shared" si="32"/>
        <v>0</v>
      </c>
      <c r="J100" s="8">
        <f t="shared" si="33"/>
        <v>0</v>
      </c>
      <c r="K100" s="8">
        <f t="shared" si="26"/>
        <v>0</v>
      </c>
      <c r="L100" s="8">
        <f t="shared" si="27"/>
        <v>0</v>
      </c>
      <c r="M100" s="8">
        <f t="shared" si="28"/>
        <v>0</v>
      </c>
      <c r="N100" s="8">
        <f t="shared" si="29"/>
        <v>0</v>
      </c>
      <c r="O100" s="9">
        <f t="shared" si="30"/>
        <v>0</v>
      </c>
      <c r="P100" s="2"/>
      <c r="Q100" s="2"/>
      <c r="R100" s="2"/>
    </row>
    <row r="101" spans="1:18" x14ac:dyDescent="0.25">
      <c r="A101" s="6">
        <v>94</v>
      </c>
      <c r="B101" s="7" t="s">
        <v>119</v>
      </c>
      <c r="C101" s="6" t="s">
        <v>14</v>
      </c>
      <c r="D101" s="6" t="s">
        <v>14</v>
      </c>
      <c r="E101" s="6" t="s">
        <v>14</v>
      </c>
      <c r="F101" s="6" t="s">
        <v>14</v>
      </c>
      <c r="G101" s="6" t="s">
        <v>14</v>
      </c>
      <c r="H101" s="8">
        <f t="shared" si="31"/>
        <v>5</v>
      </c>
      <c r="I101" s="8">
        <f t="shared" si="32"/>
        <v>0</v>
      </c>
      <c r="J101" s="8">
        <f t="shared" si="33"/>
        <v>0</v>
      </c>
      <c r="K101" s="8">
        <f t="shared" si="26"/>
        <v>0</v>
      </c>
      <c r="L101" s="8">
        <f t="shared" si="27"/>
        <v>0</v>
      </c>
      <c r="M101" s="8">
        <f t="shared" si="28"/>
        <v>0</v>
      </c>
      <c r="N101" s="8">
        <f t="shared" si="29"/>
        <v>0</v>
      </c>
      <c r="O101" s="9">
        <f t="shared" si="30"/>
        <v>0</v>
      </c>
      <c r="P101" s="2"/>
      <c r="Q101" s="2"/>
      <c r="R101" s="2"/>
    </row>
    <row r="102" spans="1:18" x14ac:dyDescent="0.25">
      <c r="A102" s="6">
        <v>95</v>
      </c>
      <c r="B102" s="7" t="s">
        <v>120</v>
      </c>
      <c r="C102" s="6" t="s">
        <v>18</v>
      </c>
      <c r="D102" s="6" t="s">
        <v>14</v>
      </c>
      <c r="E102" s="6" t="s">
        <v>14</v>
      </c>
      <c r="F102" s="6" t="s">
        <v>14</v>
      </c>
      <c r="G102" s="6" t="s">
        <v>14</v>
      </c>
      <c r="H102" s="8">
        <f t="shared" si="31"/>
        <v>4</v>
      </c>
      <c r="I102" s="8">
        <f t="shared" si="32"/>
        <v>0</v>
      </c>
      <c r="J102" s="8">
        <f t="shared" si="33"/>
        <v>0</v>
      </c>
      <c r="K102" s="8">
        <f t="shared" si="26"/>
        <v>0</v>
      </c>
      <c r="L102" s="8">
        <f t="shared" si="27"/>
        <v>2</v>
      </c>
      <c r="M102" s="8">
        <f t="shared" si="28"/>
        <v>0</v>
      </c>
      <c r="N102" s="8">
        <f t="shared" si="29"/>
        <v>0</v>
      </c>
      <c r="O102" s="9">
        <f t="shared" si="30"/>
        <v>2</v>
      </c>
      <c r="P102" s="2"/>
      <c r="Q102" s="2"/>
      <c r="R102" s="2"/>
    </row>
    <row r="103" spans="1:18" x14ac:dyDescent="0.25">
      <c r="A103" s="6">
        <v>96</v>
      </c>
      <c r="B103" s="7" t="s">
        <v>121</v>
      </c>
      <c r="C103" s="6" t="s">
        <v>14</v>
      </c>
      <c r="D103" s="6" t="s">
        <v>14</v>
      </c>
      <c r="E103" s="6" t="s">
        <v>14</v>
      </c>
      <c r="F103" s="6" t="s">
        <v>14</v>
      </c>
      <c r="G103" s="6" t="s">
        <v>15</v>
      </c>
      <c r="H103" s="8">
        <f t="shared" si="31"/>
        <v>4</v>
      </c>
      <c r="I103" s="8">
        <f t="shared" si="32"/>
        <v>1</v>
      </c>
      <c r="J103" s="8">
        <f t="shared" si="33"/>
        <v>0</v>
      </c>
      <c r="K103" s="8">
        <f t="shared" si="26"/>
        <v>0</v>
      </c>
      <c r="L103" s="8">
        <f t="shared" si="27"/>
        <v>0</v>
      </c>
      <c r="M103" s="8">
        <f t="shared" si="28"/>
        <v>0</v>
      </c>
      <c r="N103" s="8">
        <f t="shared" si="29"/>
        <v>0</v>
      </c>
      <c r="O103" s="9">
        <f t="shared" si="30"/>
        <v>1</v>
      </c>
      <c r="P103" s="2"/>
      <c r="Q103" s="2"/>
      <c r="R103" s="2"/>
    </row>
    <row r="104" spans="1:18" x14ac:dyDescent="0.25">
      <c r="A104" s="6">
        <v>97</v>
      </c>
      <c r="B104" s="7" t="s">
        <v>122</v>
      </c>
      <c r="C104" s="6" t="s">
        <v>14</v>
      </c>
      <c r="D104" s="6" t="s">
        <v>14</v>
      </c>
      <c r="E104" s="6" t="s">
        <v>14</v>
      </c>
      <c r="F104" s="6" t="s">
        <v>14</v>
      </c>
      <c r="G104" s="6" t="s">
        <v>14</v>
      </c>
      <c r="H104" s="8">
        <f t="shared" si="31"/>
        <v>5</v>
      </c>
      <c r="I104" s="8">
        <f t="shared" si="32"/>
        <v>0</v>
      </c>
      <c r="J104" s="8">
        <f t="shared" si="33"/>
        <v>0</v>
      </c>
      <c r="K104" s="8">
        <f t="shared" si="26"/>
        <v>0</v>
      </c>
      <c r="L104" s="8">
        <f t="shared" si="27"/>
        <v>0</v>
      </c>
      <c r="M104" s="8">
        <f t="shared" si="28"/>
        <v>0</v>
      </c>
      <c r="N104" s="8">
        <f t="shared" si="29"/>
        <v>0</v>
      </c>
      <c r="O104" s="9">
        <f t="shared" si="30"/>
        <v>0</v>
      </c>
      <c r="P104" s="2"/>
      <c r="Q104" s="2"/>
      <c r="R104" s="2"/>
    </row>
    <row r="105" spans="1:18" x14ac:dyDescent="0.25">
      <c r="A105" s="6">
        <v>98</v>
      </c>
      <c r="B105" s="7" t="s">
        <v>123</v>
      </c>
      <c r="C105" s="6" t="s">
        <v>14</v>
      </c>
      <c r="D105" s="6" t="s">
        <v>14</v>
      </c>
      <c r="E105" s="6" t="s">
        <v>14</v>
      </c>
      <c r="F105" s="6" t="s">
        <v>14</v>
      </c>
      <c r="G105" s="6" t="s">
        <v>14</v>
      </c>
      <c r="H105" s="8">
        <f t="shared" si="31"/>
        <v>5</v>
      </c>
      <c r="I105" s="8">
        <f t="shared" si="32"/>
        <v>0</v>
      </c>
      <c r="J105" s="8">
        <f t="shared" si="33"/>
        <v>0</v>
      </c>
      <c r="K105" s="8">
        <f t="shared" si="26"/>
        <v>0</v>
      </c>
      <c r="L105" s="8">
        <f t="shared" si="27"/>
        <v>0</v>
      </c>
      <c r="M105" s="8">
        <f t="shared" si="28"/>
        <v>0</v>
      </c>
      <c r="N105" s="8">
        <f t="shared" si="29"/>
        <v>0</v>
      </c>
      <c r="O105" s="9">
        <f t="shared" si="30"/>
        <v>0</v>
      </c>
      <c r="P105" s="2"/>
      <c r="Q105" s="2"/>
      <c r="R105" s="2"/>
    </row>
    <row r="106" spans="1:18" x14ac:dyDescent="0.25">
      <c r="A106" s="6">
        <v>99</v>
      </c>
      <c r="B106" s="7" t="s">
        <v>124</v>
      </c>
      <c r="C106" s="6" t="s">
        <v>14</v>
      </c>
      <c r="D106" s="6" t="s">
        <v>14</v>
      </c>
      <c r="E106" s="6" t="s">
        <v>14</v>
      </c>
      <c r="F106" s="6" t="s">
        <v>14</v>
      </c>
      <c r="G106" s="6" t="s">
        <v>14</v>
      </c>
      <c r="H106" s="8">
        <f t="shared" si="31"/>
        <v>5</v>
      </c>
      <c r="I106" s="8">
        <f t="shared" si="32"/>
        <v>0</v>
      </c>
      <c r="J106" s="8">
        <f t="shared" si="33"/>
        <v>0</v>
      </c>
      <c r="K106" s="8">
        <f t="shared" si="26"/>
        <v>0</v>
      </c>
      <c r="L106" s="8">
        <f t="shared" si="27"/>
        <v>0</v>
      </c>
      <c r="M106" s="8">
        <f t="shared" si="28"/>
        <v>0</v>
      </c>
      <c r="N106" s="8">
        <f t="shared" si="29"/>
        <v>0</v>
      </c>
      <c r="O106" s="9">
        <f t="shared" si="30"/>
        <v>0</v>
      </c>
      <c r="P106" s="2"/>
      <c r="Q106" s="2"/>
      <c r="R106" s="2"/>
    </row>
    <row r="107" spans="1:18" x14ac:dyDescent="0.25">
      <c r="A107" s="6">
        <v>100</v>
      </c>
      <c r="B107" s="7" t="s">
        <v>125</v>
      </c>
      <c r="C107" s="6" t="s">
        <v>14</v>
      </c>
      <c r="D107" s="6" t="s">
        <v>14</v>
      </c>
      <c r="E107" s="6" t="s">
        <v>14</v>
      </c>
      <c r="F107" s="6" t="s">
        <v>14</v>
      </c>
      <c r="G107" s="6" t="s">
        <v>14</v>
      </c>
      <c r="H107" s="8">
        <f t="shared" si="31"/>
        <v>5</v>
      </c>
      <c r="I107" s="8">
        <f t="shared" si="32"/>
        <v>0</v>
      </c>
      <c r="J107" s="8">
        <f t="shared" si="33"/>
        <v>0</v>
      </c>
      <c r="K107" s="8">
        <f t="shared" si="26"/>
        <v>0</v>
      </c>
      <c r="L107" s="8">
        <f t="shared" si="27"/>
        <v>0</v>
      </c>
      <c r="M107" s="8">
        <f t="shared" si="28"/>
        <v>0</v>
      </c>
      <c r="N107" s="8">
        <f t="shared" si="29"/>
        <v>0</v>
      </c>
      <c r="O107" s="9">
        <f t="shared" si="30"/>
        <v>0</v>
      </c>
      <c r="P107" s="2"/>
      <c r="Q107" s="2"/>
      <c r="R107" s="2"/>
    </row>
    <row r="108" spans="1:18" x14ac:dyDescent="0.25">
      <c r="A108" s="6">
        <v>101</v>
      </c>
      <c r="B108" s="7" t="s">
        <v>126</v>
      </c>
      <c r="C108" s="6" t="s">
        <v>16</v>
      </c>
      <c r="D108" s="6" t="s">
        <v>14</v>
      </c>
      <c r="E108" s="6" t="s">
        <v>14</v>
      </c>
      <c r="F108" s="6" t="s">
        <v>14</v>
      </c>
      <c r="G108" s="6" t="s">
        <v>14</v>
      </c>
      <c r="H108" s="8">
        <f t="shared" si="31"/>
        <v>4</v>
      </c>
      <c r="I108" s="8">
        <f t="shared" si="32"/>
        <v>0</v>
      </c>
      <c r="J108" s="8">
        <f t="shared" si="33"/>
        <v>1</v>
      </c>
      <c r="K108" s="8">
        <f t="shared" si="26"/>
        <v>0</v>
      </c>
      <c r="L108" s="8">
        <f t="shared" si="27"/>
        <v>0</v>
      </c>
      <c r="M108" s="8">
        <f t="shared" si="28"/>
        <v>0</v>
      </c>
      <c r="N108" s="8">
        <f t="shared" si="29"/>
        <v>0</v>
      </c>
      <c r="O108" s="9">
        <f t="shared" si="30"/>
        <v>1</v>
      </c>
      <c r="P108" s="2"/>
      <c r="Q108" s="2"/>
      <c r="R108" s="2"/>
    </row>
    <row r="109" spans="1:18" x14ac:dyDescent="0.25">
      <c r="A109" s="6">
        <v>102</v>
      </c>
      <c r="B109" s="7" t="s">
        <v>127</v>
      </c>
      <c r="C109" s="28" t="s">
        <v>15</v>
      </c>
      <c r="D109" s="6" t="s">
        <v>14</v>
      </c>
      <c r="E109" s="6" t="s">
        <v>14</v>
      </c>
      <c r="F109" s="6" t="s">
        <v>14</v>
      </c>
      <c r="G109" s="6" t="s">
        <v>14</v>
      </c>
      <c r="H109" s="8">
        <f t="shared" si="31"/>
        <v>4</v>
      </c>
      <c r="I109" s="8">
        <f t="shared" si="32"/>
        <v>1</v>
      </c>
      <c r="J109" s="8">
        <f t="shared" si="33"/>
        <v>0</v>
      </c>
      <c r="K109" s="8">
        <f t="shared" si="26"/>
        <v>0</v>
      </c>
      <c r="L109" s="8">
        <f t="shared" si="27"/>
        <v>0</v>
      </c>
      <c r="M109" s="8">
        <f t="shared" si="28"/>
        <v>0</v>
      </c>
      <c r="N109" s="8">
        <f t="shared" si="29"/>
        <v>0</v>
      </c>
      <c r="O109" s="9">
        <f t="shared" si="30"/>
        <v>1</v>
      </c>
      <c r="P109" s="2"/>
      <c r="Q109" s="2"/>
      <c r="R109" s="2"/>
    </row>
    <row r="110" spans="1:18" x14ac:dyDescent="0.25">
      <c r="A110" s="6">
        <v>103</v>
      </c>
      <c r="B110" s="7" t="s">
        <v>138</v>
      </c>
      <c r="C110" s="32" t="s">
        <v>14</v>
      </c>
      <c r="D110" s="6" t="s">
        <v>14</v>
      </c>
      <c r="E110" s="6" t="s">
        <v>14</v>
      </c>
      <c r="F110" s="6" t="s">
        <v>14</v>
      </c>
      <c r="G110" s="6" t="s">
        <v>14</v>
      </c>
      <c r="H110" s="8">
        <f t="shared" si="31"/>
        <v>5</v>
      </c>
      <c r="I110" s="8">
        <f t="shared" si="32"/>
        <v>0</v>
      </c>
      <c r="J110" s="8">
        <f t="shared" si="33"/>
        <v>0</v>
      </c>
      <c r="K110" s="8">
        <f t="shared" si="26"/>
        <v>0</v>
      </c>
      <c r="L110" s="8">
        <f t="shared" si="27"/>
        <v>0</v>
      </c>
      <c r="M110" s="8">
        <f t="shared" si="28"/>
        <v>0</v>
      </c>
      <c r="N110" s="8">
        <f t="shared" si="29"/>
        <v>0</v>
      </c>
      <c r="O110" s="9">
        <f t="shared" si="30"/>
        <v>0</v>
      </c>
      <c r="P110" s="2"/>
      <c r="Q110" s="2"/>
      <c r="R110" s="2"/>
    </row>
    <row r="111" spans="1:18" x14ac:dyDescent="0.25">
      <c r="A111" s="6">
        <v>104</v>
      </c>
      <c r="B111" s="7" t="s">
        <v>129</v>
      </c>
      <c r="C111" s="32" t="s">
        <v>14</v>
      </c>
      <c r="D111" s="6" t="s">
        <v>14</v>
      </c>
      <c r="E111" s="6" t="s">
        <v>14</v>
      </c>
      <c r="F111" s="6" t="s">
        <v>14</v>
      </c>
      <c r="G111" s="6" t="s">
        <v>14</v>
      </c>
      <c r="H111" s="8">
        <f t="shared" si="31"/>
        <v>5</v>
      </c>
      <c r="I111" s="8">
        <f t="shared" si="32"/>
        <v>0</v>
      </c>
      <c r="J111" s="8">
        <f t="shared" si="33"/>
        <v>0</v>
      </c>
      <c r="K111" s="8">
        <f t="shared" si="26"/>
        <v>0</v>
      </c>
      <c r="L111" s="8">
        <f t="shared" si="27"/>
        <v>0</v>
      </c>
      <c r="M111" s="8">
        <f t="shared" si="28"/>
        <v>0</v>
      </c>
      <c r="N111" s="8">
        <f t="shared" si="29"/>
        <v>0</v>
      </c>
      <c r="O111" s="9">
        <f t="shared" si="30"/>
        <v>0</v>
      </c>
      <c r="P111" s="2"/>
      <c r="Q111" s="2"/>
      <c r="R111" s="2"/>
    </row>
    <row r="112" spans="1:18" x14ac:dyDescent="0.25">
      <c r="A112" s="6">
        <v>105</v>
      </c>
      <c r="B112" s="7" t="s">
        <v>130</v>
      </c>
      <c r="C112" s="32" t="s">
        <v>14</v>
      </c>
      <c r="D112" s="6" t="s">
        <v>14</v>
      </c>
      <c r="E112" s="6" t="s">
        <v>14</v>
      </c>
      <c r="F112" s="6" t="s">
        <v>14</v>
      </c>
      <c r="G112" s="6" t="s">
        <v>14</v>
      </c>
      <c r="H112" s="8">
        <f t="shared" si="31"/>
        <v>5</v>
      </c>
      <c r="I112" s="8">
        <f t="shared" si="32"/>
        <v>0</v>
      </c>
      <c r="J112" s="8">
        <f t="shared" si="33"/>
        <v>0</v>
      </c>
      <c r="K112" s="8">
        <f t="shared" si="26"/>
        <v>0</v>
      </c>
      <c r="L112" s="8">
        <f t="shared" si="27"/>
        <v>0</v>
      </c>
      <c r="M112" s="8">
        <f t="shared" si="28"/>
        <v>0</v>
      </c>
      <c r="N112" s="8">
        <f t="shared" si="29"/>
        <v>0</v>
      </c>
      <c r="O112" s="9">
        <f t="shared" si="30"/>
        <v>0</v>
      </c>
      <c r="P112" s="2"/>
      <c r="Q112" s="2"/>
      <c r="R112" s="2"/>
    </row>
    <row r="113" spans="1:15" x14ac:dyDescent="0.25">
      <c r="A113" s="6">
        <v>106</v>
      </c>
      <c r="B113" s="30" t="s">
        <v>131</v>
      </c>
      <c r="C113" s="32" t="s">
        <v>14</v>
      </c>
      <c r="D113" s="6" t="s">
        <v>14</v>
      </c>
      <c r="E113" s="6" t="s">
        <v>14</v>
      </c>
      <c r="F113" s="6" t="s">
        <v>14</v>
      </c>
      <c r="G113" s="6" t="s">
        <v>14</v>
      </c>
      <c r="H113" s="8">
        <f t="shared" si="31"/>
        <v>5</v>
      </c>
      <c r="I113" s="8">
        <f t="shared" si="32"/>
        <v>0</v>
      </c>
      <c r="J113" s="8">
        <f t="shared" si="33"/>
        <v>0</v>
      </c>
      <c r="K113" s="8">
        <f t="shared" si="26"/>
        <v>0</v>
      </c>
      <c r="L113" s="8">
        <f t="shared" si="27"/>
        <v>0</v>
      </c>
      <c r="M113" s="8">
        <f t="shared" si="28"/>
        <v>0</v>
      </c>
      <c r="N113" s="8">
        <f t="shared" si="29"/>
        <v>0</v>
      </c>
      <c r="O113" s="9">
        <f t="shared" si="30"/>
        <v>0</v>
      </c>
    </row>
    <row r="114" spans="1:15" x14ac:dyDescent="0.25">
      <c r="A114" s="6">
        <v>107</v>
      </c>
      <c r="B114" s="30" t="s">
        <v>132</v>
      </c>
      <c r="C114" s="6" t="s">
        <v>15</v>
      </c>
      <c r="D114" s="6" t="s">
        <v>14</v>
      </c>
      <c r="E114" s="6" t="s">
        <v>14</v>
      </c>
      <c r="F114" s="6" t="s">
        <v>14</v>
      </c>
      <c r="G114" s="6" t="s">
        <v>16</v>
      </c>
      <c r="H114" s="8">
        <f t="shared" si="31"/>
        <v>3</v>
      </c>
      <c r="I114" s="8">
        <f t="shared" si="32"/>
        <v>1</v>
      </c>
      <c r="J114" s="8">
        <f t="shared" si="33"/>
        <v>1</v>
      </c>
      <c r="K114" s="8">
        <f t="shared" ref="K114:K116" si="34">COUNTIF(C114:G114,"A")*3</f>
        <v>0</v>
      </c>
      <c r="L114" s="8">
        <f t="shared" ref="L114:L116" si="35">COUNTIF(C114:G114,"I")*2</f>
        <v>0</v>
      </c>
      <c r="M114" s="8">
        <f t="shared" ref="M114:M116" si="36">COUNTIF(C114:G114,"S")</f>
        <v>0</v>
      </c>
      <c r="N114" s="8">
        <f t="shared" ref="N114:N116" si="37">COUNTIF(C114:G114,"PC")</f>
        <v>0</v>
      </c>
      <c r="O114" s="9">
        <f t="shared" si="30"/>
        <v>2</v>
      </c>
    </row>
    <row r="115" spans="1:15" x14ac:dyDescent="0.25">
      <c r="A115" s="6">
        <v>108</v>
      </c>
      <c r="B115" s="30" t="s">
        <v>133</v>
      </c>
      <c r="C115" s="6" t="s">
        <v>14</v>
      </c>
      <c r="D115" s="6" t="s">
        <v>14</v>
      </c>
      <c r="E115" s="6" t="s">
        <v>14</v>
      </c>
      <c r="F115" s="6" t="s">
        <v>14</v>
      </c>
      <c r="G115" s="6" t="s">
        <v>14</v>
      </c>
      <c r="H115" s="8">
        <f t="shared" si="31"/>
        <v>5</v>
      </c>
      <c r="I115" s="8">
        <f t="shared" si="32"/>
        <v>0</v>
      </c>
      <c r="J115" s="8">
        <f t="shared" si="33"/>
        <v>0</v>
      </c>
      <c r="K115" s="8">
        <f t="shared" si="34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9">
        <f t="shared" ref="O115:O116" si="38">SUM(I115:N115)</f>
        <v>0</v>
      </c>
    </row>
    <row r="116" spans="1:15" x14ac:dyDescent="0.25">
      <c r="A116" s="6">
        <v>109</v>
      </c>
      <c r="B116" s="30" t="s">
        <v>134</v>
      </c>
      <c r="C116" s="6" t="s">
        <v>14</v>
      </c>
      <c r="D116" s="6" t="s">
        <v>14</v>
      </c>
      <c r="E116" s="6" t="s">
        <v>14</v>
      </c>
      <c r="F116" s="6" t="s">
        <v>14</v>
      </c>
      <c r="G116" s="6" t="s">
        <v>14</v>
      </c>
      <c r="H116" s="8">
        <f t="shared" si="31"/>
        <v>5</v>
      </c>
      <c r="I116" s="8">
        <f t="shared" si="32"/>
        <v>0</v>
      </c>
      <c r="J116" s="8">
        <f t="shared" si="33"/>
        <v>0</v>
      </c>
      <c r="K116" s="8">
        <f t="shared" si="34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9">
        <f t="shared" si="38"/>
        <v>0</v>
      </c>
    </row>
  </sheetData>
  <mergeCells count="6">
    <mergeCell ref="Q6:R7"/>
    <mergeCell ref="A6:A7"/>
    <mergeCell ref="B6:B7"/>
    <mergeCell ref="C6:G6"/>
    <mergeCell ref="H6:N6"/>
    <mergeCell ref="O6:O7"/>
  </mergeCells>
  <conditionalFormatting sqref="D24:F24 C43:G43 G48 C49:G49 G77 D29 E41 G98 F39 C35:G35 C86:C93 C109:C113 G36 C8:G23">
    <cfRule type="cellIs" dxfId="173" priority="82" operator="equal">
      <formula>"A"</formula>
    </cfRule>
    <cfRule type="cellIs" dxfId="172" priority="83" operator="equal">
      <formula>"S"</formula>
    </cfRule>
    <cfRule type="cellIs" dxfId="171" priority="84" operator="equal">
      <formula>"S"</formula>
    </cfRule>
  </conditionalFormatting>
  <conditionalFormatting sqref="C24">
    <cfRule type="cellIs" dxfId="170" priority="76" operator="equal">
      <formula>"A"</formula>
    </cfRule>
    <cfRule type="cellIs" dxfId="169" priority="77" operator="equal">
      <formula>"S"</formula>
    </cfRule>
    <cfRule type="cellIs" dxfId="168" priority="78" operator="equal">
      <formula>"S"</formula>
    </cfRule>
  </conditionalFormatting>
  <conditionalFormatting sqref="G24">
    <cfRule type="cellIs" dxfId="167" priority="61" operator="equal">
      <formula>"A"</formula>
    </cfRule>
    <cfRule type="cellIs" dxfId="166" priority="62" operator="equal">
      <formula>"S"</formula>
    </cfRule>
    <cfRule type="cellIs" dxfId="165" priority="63" operator="equal">
      <formula>"S"</formula>
    </cfRule>
  </conditionalFormatting>
  <conditionalFormatting sqref="G91">
    <cfRule type="cellIs" dxfId="164" priority="67" operator="equal">
      <formula>"A"</formula>
    </cfRule>
    <cfRule type="cellIs" dxfId="163" priority="68" operator="equal">
      <formula>"S"</formula>
    </cfRule>
    <cfRule type="cellIs" dxfId="162" priority="69" operator="equal">
      <formula>"S"</formula>
    </cfRule>
  </conditionalFormatting>
  <conditionalFormatting sqref="C25:C34 D25:D28 D30:D34 E25:G34">
    <cfRule type="cellIs" dxfId="161" priority="52" operator="equal">
      <formula>"A"</formula>
    </cfRule>
    <cfRule type="cellIs" dxfId="160" priority="53" operator="equal">
      <formula>"S"</formula>
    </cfRule>
    <cfRule type="cellIs" dxfId="159" priority="54" operator="equal">
      <formula>"S"</formula>
    </cfRule>
  </conditionalFormatting>
  <conditionalFormatting sqref="C36:D42 E42">
    <cfRule type="cellIs" dxfId="158" priority="49" operator="equal">
      <formula>"A"</formula>
    </cfRule>
    <cfRule type="cellIs" dxfId="157" priority="50" operator="equal">
      <formula>"S"</formula>
    </cfRule>
    <cfRule type="cellIs" dxfId="156" priority="51" operator="equal">
      <formula>"S"</formula>
    </cfRule>
  </conditionalFormatting>
  <conditionalFormatting sqref="C45:D47 D48 E45:F48 C44:G44 G45:G47">
    <cfRule type="cellIs" dxfId="155" priority="46" operator="equal">
      <formula>"A"</formula>
    </cfRule>
    <cfRule type="cellIs" dxfId="154" priority="47" operator="equal">
      <formula>"S"</formula>
    </cfRule>
    <cfRule type="cellIs" dxfId="153" priority="48" operator="equal">
      <formula>"S"</formula>
    </cfRule>
  </conditionalFormatting>
  <conditionalFormatting sqref="C48">
    <cfRule type="cellIs" dxfId="152" priority="37" operator="equal">
      <formula>"A"</formula>
    </cfRule>
    <cfRule type="cellIs" dxfId="151" priority="38" operator="equal">
      <formula>"S"</formula>
    </cfRule>
    <cfRule type="cellIs" dxfId="150" priority="39" operator="equal">
      <formula>"S"</formula>
    </cfRule>
  </conditionalFormatting>
  <conditionalFormatting sqref="C50:C67 D50:D70 E51:E89 E50:F50 F51:F116 G50:G76 G78:G90 G92:G97 G99:G102 G104:G113 G115:G116">
    <cfRule type="cellIs" dxfId="149" priority="34" operator="equal">
      <formula>"A"</formula>
    </cfRule>
    <cfRule type="cellIs" dxfId="148" priority="35" operator="equal">
      <formula>"S"</formula>
    </cfRule>
    <cfRule type="cellIs" dxfId="147" priority="36" operator="equal">
      <formula>"S"</formula>
    </cfRule>
  </conditionalFormatting>
  <conditionalFormatting sqref="C68:C84 D71:D93 E90:E92">
    <cfRule type="cellIs" dxfId="146" priority="28" operator="equal">
      <formula>"A"</formula>
    </cfRule>
    <cfRule type="cellIs" dxfId="145" priority="29" operator="equal">
      <formula>"S"</formula>
    </cfRule>
    <cfRule type="cellIs" dxfId="144" priority="30" operator="equal">
      <formula>"S"</formula>
    </cfRule>
  </conditionalFormatting>
  <conditionalFormatting sqref="C85">
    <cfRule type="cellIs" dxfId="143" priority="25" operator="equal">
      <formula>"A"</formula>
    </cfRule>
    <cfRule type="cellIs" dxfId="142" priority="26" operator="equal">
      <formula>"S"</formula>
    </cfRule>
    <cfRule type="cellIs" dxfId="141" priority="27" operator="equal">
      <formula>"S"</formula>
    </cfRule>
  </conditionalFormatting>
  <conditionalFormatting sqref="C94:C108 D95:D97 D99:D116 E96:E116">
    <cfRule type="cellIs" dxfId="140" priority="22" operator="equal">
      <formula>"A"</formula>
    </cfRule>
    <cfRule type="cellIs" dxfId="139" priority="23" operator="equal">
      <formula>"S"</formula>
    </cfRule>
    <cfRule type="cellIs" dxfId="138" priority="24" operator="equal">
      <formula>"S"</formula>
    </cfRule>
  </conditionalFormatting>
  <conditionalFormatting sqref="C114:C116">
    <cfRule type="cellIs" dxfId="137" priority="19" operator="equal">
      <formula>"A"</formula>
    </cfRule>
    <cfRule type="cellIs" dxfId="136" priority="20" operator="equal">
      <formula>"S"</formula>
    </cfRule>
    <cfRule type="cellIs" dxfId="135" priority="21" operator="equal">
      <formula>"S"</formula>
    </cfRule>
  </conditionalFormatting>
  <conditionalFormatting sqref="D94 E93 G103 G114 D98 E95">
    <cfRule type="cellIs" dxfId="134" priority="10" operator="equal">
      <formula>"A"</formula>
    </cfRule>
    <cfRule type="cellIs" dxfId="133" priority="11" operator="equal">
      <formula>"S"</formula>
    </cfRule>
    <cfRule type="cellIs" dxfId="132" priority="12" operator="equal">
      <formula>"S"</formula>
    </cfRule>
  </conditionalFormatting>
  <conditionalFormatting sqref="E36:E40 F36:F38 F40:F42 G37:G42">
    <cfRule type="cellIs" dxfId="131" priority="4" operator="equal">
      <formula>"A"</formula>
    </cfRule>
    <cfRule type="cellIs" dxfId="130" priority="5" operator="equal">
      <formula>"S"</formula>
    </cfRule>
    <cfRule type="cellIs" dxfId="129" priority="6" operator="equal">
      <formula>"S"</formula>
    </cfRule>
  </conditionalFormatting>
  <conditionalFormatting sqref="E94">
    <cfRule type="cellIs" dxfId="128" priority="1" operator="equal">
      <formula>"A"</formula>
    </cfRule>
    <cfRule type="cellIs" dxfId="127" priority="2" operator="equal">
      <formula>"S"</formula>
    </cfRule>
    <cfRule type="cellIs" dxfId="126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selection activeCell="I4" sqref="I4"/>
    </sheetView>
  </sheetViews>
  <sheetFormatPr defaultRowHeight="15" x14ac:dyDescent="0.25"/>
  <cols>
    <col min="1" max="1" width="4.140625" customWidth="1"/>
    <col min="2" max="2" width="34" customWidth="1"/>
    <col min="3" max="14" width="4.42578125" customWidth="1"/>
    <col min="15" max="15" width="6.28515625" customWidth="1"/>
    <col min="18" max="18" width="13.42578125" bestFit="1" customWidth="1"/>
  </cols>
  <sheetData>
    <row r="1" spans="1:18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3"/>
      <c r="P1" s="2"/>
      <c r="Q1" s="2"/>
      <c r="R1" s="2"/>
    </row>
    <row r="2" spans="1:18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3"/>
      <c r="P2" s="2"/>
      <c r="Q2" s="2"/>
      <c r="R2" s="2"/>
    </row>
    <row r="3" spans="1:18" x14ac:dyDescent="0.25">
      <c r="A3" s="4" t="s">
        <v>135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3"/>
      <c r="P3" s="2"/>
      <c r="Q3" s="2"/>
      <c r="R3" s="2"/>
    </row>
    <row r="4" spans="1:18" x14ac:dyDescent="0.25">
      <c r="A4" s="4" t="s">
        <v>136</v>
      </c>
      <c r="B4" s="2"/>
      <c r="C4" s="3"/>
      <c r="D4" s="3"/>
      <c r="E4" s="3"/>
      <c r="F4" s="3"/>
      <c r="G4" s="5" t="s">
        <v>2</v>
      </c>
      <c r="H4" s="2"/>
      <c r="I4" s="5" t="s">
        <v>144</v>
      </c>
      <c r="J4" s="2"/>
      <c r="N4" s="2"/>
      <c r="O4" s="3"/>
      <c r="P4" s="2"/>
      <c r="Q4" s="2"/>
      <c r="R4" s="2"/>
    </row>
    <row r="5" spans="1:18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3"/>
      <c r="P5" s="2"/>
      <c r="Q5" s="2"/>
      <c r="R5" s="2"/>
    </row>
    <row r="6" spans="1:18" x14ac:dyDescent="0.25">
      <c r="A6" s="45" t="s">
        <v>3</v>
      </c>
      <c r="B6" s="45" t="s">
        <v>4</v>
      </c>
      <c r="C6" s="46" t="s">
        <v>5</v>
      </c>
      <c r="D6" s="46"/>
      <c r="E6" s="46"/>
      <c r="F6" s="46"/>
      <c r="G6" s="46"/>
      <c r="H6" s="47" t="s">
        <v>6</v>
      </c>
      <c r="I6" s="47"/>
      <c r="J6" s="47"/>
      <c r="K6" s="47"/>
      <c r="L6" s="47"/>
      <c r="M6" s="47"/>
      <c r="N6" s="47"/>
      <c r="O6" s="48" t="s">
        <v>7</v>
      </c>
      <c r="P6" s="2"/>
      <c r="Q6" s="44" t="s">
        <v>8</v>
      </c>
      <c r="R6" s="44"/>
    </row>
    <row r="7" spans="1:18" x14ac:dyDescent="0.25">
      <c r="A7" s="45"/>
      <c r="B7" s="45"/>
      <c r="C7" s="35" t="s">
        <v>9</v>
      </c>
      <c r="D7" s="35" t="s">
        <v>10</v>
      </c>
      <c r="E7" s="35" t="s">
        <v>11</v>
      </c>
      <c r="F7" s="35" t="s">
        <v>12</v>
      </c>
      <c r="G7" s="35" t="s">
        <v>13</v>
      </c>
      <c r="H7" s="36" t="s">
        <v>14</v>
      </c>
      <c r="I7" s="36" t="s">
        <v>15</v>
      </c>
      <c r="J7" s="36" t="s">
        <v>16</v>
      </c>
      <c r="K7" s="36" t="s">
        <v>17</v>
      </c>
      <c r="L7" s="36" t="s">
        <v>18</v>
      </c>
      <c r="M7" s="36" t="s">
        <v>19</v>
      </c>
      <c r="N7" s="36" t="s">
        <v>25</v>
      </c>
      <c r="O7" s="49"/>
      <c r="P7" s="2"/>
      <c r="Q7" s="44"/>
      <c r="R7" s="44"/>
    </row>
    <row r="8" spans="1:18" x14ac:dyDescent="0.25">
      <c r="A8" s="6">
        <v>1</v>
      </c>
      <c r="B8" s="7" t="s">
        <v>20</v>
      </c>
      <c r="C8" s="6" t="s">
        <v>14</v>
      </c>
      <c r="D8" s="6" t="s">
        <v>14</v>
      </c>
      <c r="E8" s="6" t="s">
        <v>14</v>
      </c>
      <c r="F8" s="6" t="s">
        <v>14</v>
      </c>
      <c r="G8" s="6" t="s">
        <v>14</v>
      </c>
      <c r="H8" s="8">
        <f>COUNTIF(C8:G8,"TW")</f>
        <v>5</v>
      </c>
      <c r="I8" s="8">
        <f>COUNTIF(C8:G8,"TL")</f>
        <v>0</v>
      </c>
      <c r="J8" s="8">
        <f>COUNTIF(C8:G8,"TA")</f>
        <v>0</v>
      </c>
      <c r="K8" s="8">
        <f>COUNTIF(C8:G8,"A")*3</f>
        <v>0</v>
      </c>
      <c r="L8" s="8">
        <f>COUNTIF(C8:G8,"I")*2</f>
        <v>0</v>
      </c>
      <c r="M8" s="8">
        <f>COUNTIF(C8:G8,"S")</f>
        <v>0</v>
      </c>
      <c r="N8" s="8">
        <f>COUNTIF(C8:G8,"PC")</f>
        <v>0</v>
      </c>
      <c r="O8" s="9">
        <f>SUM(I8:N8)</f>
        <v>0</v>
      </c>
      <c r="P8" s="2"/>
      <c r="Q8" s="10" t="s">
        <v>14</v>
      </c>
      <c r="R8" s="11" t="s">
        <v>21</v>
      </c>
    </row>
    <row r="9" spans="1:18" x14ac:dyDescent="0.25">
      <c r="A9" s="6">
        <v>2</v>
      </c>
      <c r="B9" s="7" t="s">
        <v>22</v>
      </c>
      <c r="C9" s="6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8">
        <f t="shared" ref="H9:H72" si="0">COUNTIF(C9:G9,"TW")</f>
        <v>5</v>
      </c>
      <c r="I9" s="8">
        <f t="shared" ref="I9:I72" si="1">COUNTIF(C9:G9,"TL")</f>
        <v>0</v>
      </c>
      <c r="J9" s="8">
        <f t="shared" ref="J9:J72" si="2">COUNTIF(C9:G9,"TA")</f>
        <v>0</v>
      </c>
      <c r="K9" s="8">
        <f t="shared" ref="K9:K12" si="3">COUNTIF(C9:G9,"A")*3</f>
        <v>0</v>
      </c>
      <c r="L9" s="8">
        <f t="shared" ref="L9:L12" si="4">COUNTIF(C9:G9,"I")*2</f>
        <v>0</v>
      </c>
      <c r="M9" s="8">
        <f t="shared" ref="M9:M12" si="5">COUNTIF(C9:G9,"S")</f>
        <v>0</v>
      </c>
      <c r="N9" s="8">
        <f t="shared" ref="N9:N12" si="6">COUNTIF(C9:G9,"PC")</f>
        <v>0</v>
      </c>
      <c r="O9" s="9">
        <f t="shared" ref="O9:O12" si="7">SUM(I9:N9)</f>
        <v>0</v>
      </c>
      <c r="P9" s="2"/>
      <c r="Q9" s="12" t="s">
        <v>15</v>
      </c>
      <c r="R9" s="13" t="s">
        <v>23</v>
      </c>
    </row>
    <row r="10" spans="1:18" x14ac:dyDescent="0.25">
      <c r="A10" s="6">
        <v>3</v>
      </c>
      <c r="B10" s="7" t="s">
        <v>24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14</v>
      </c>
      <c r="H10" s="8">
        <f t="shared" si="0"/>
        <v>5</v>
      </c>
      <c r="I10" s="8">
        <f t="shared" si="1"/>
        <v>0</v>
      </c>
      <c r="J10" s="8">
        <f t="shared" si="2"/>
        <v>0</v>
      </c>
      <c r="K10" s="8">
        <f t="shared" si="3"/>
        <v>0</v>
      </c>
      <c r="L10" s="8">
        <f t="shared" si="4"/>
        <v>0</v>
      </c>
      <c r="M10" s="8">
        <f t="shared" si="5"/>
        <v>0</v>
      </c>
      <c r="N10" s="8">
        <f t="shared" si="6"/>
        <v>0</v>
      </c>
      <c r="O10" s="9">
        <f t="shared" si="7"/>
        <v>0</v>
      </c>
      <c r="P10" s="2"/>
      <c r="Q10" s="14" t="s">
        <v>25</v>
      </c>
      <c r="R10" s="15" t="s">
        <v>26</v>
      </c>
    </row>
    <row r="11" spans="1:18" x14ac:dyDescent="0.25">
      <c r="A11" s="6">
        <v>4</v>
      </c>
      <c r="B11" s="7" t="s">
        <v>27</v>
      </c>
      <c r="C11" s="6" t="s">
        <v>14</v>
      </c>
      <c r="D11" s="6" t="s">
        <v>14</v>
      </c>
      <c r="E11" s="6" t="s">
        <v>14</v>
      </c>
      <c r="F11" s="6" t="s">
        <v>14</v>
      </c>
      <c r="G11" s="6" t="s">
        <v>14</v>
      </c>
      <c r="H11" s="8">
        <f t="shared" si="0"/>
        <v>5</v>
      </c>
      <c r="I11" s="8">
        <f t="shared" si="1"/>
        <v>0</v>
      </c>
      <c r="J11" s="8">
        <f t="shared" si="2"/>
        <v>0</v>
      </c>
      <c r="K11" s="8">
        <f t="shared" si="3"/>
        <v>0</v>
      </c>
      <c r="L11" s="8">
        <f t="shared" si="4"/>
        <v>0</v>
      </c>
      <c r="M11" s="8">
        <f t="shared" si="5"/>
        <v>0</v>
      </c>
      <c r="N11" s="8">
        <f t="shared" si="6"/>
        <v>0</v>
      </c>
      <c r="O11" s="9">
        <f t="shared" si="7"/>
        <v>0</v>
      </c>
      <c r="P11" s="2"/>
      <c r="Q11" s="16" t="s">
        <v>17</v>
      </c>
      <c r="R11" s="17" t="s">
        <v>28</v>
      </c>
    </row>
    <row r="12" spans="1:18" x14ac:dyDescent="0.25">
      <c r="A12" s="6">
        <v>5</v>
      </c>
      <c r="B12" s="7" t="s">
        <v>29</v>
      </c>
      <c r="C12" s="6" t="s">
        <v>14</v>
      </c>
      <c r="D12" s="6" t="s">
        <v>14</v>
      </c>
      <c r="E12" s="6" t="s">
        <v>14</v>
      </c>
      <c r="F12" s="6" t="s">
        <v>14</v>
      </c>
      <c r="G12" s="6" t="s">
        <v>14</v>
      </c>
      <c r="H12" s="8">
        <f t="shared" si="0"/>
        <v>5</v>
      </c>
      <c r="I12" s="8">
        <f t="shared" si="1"/>
        <v>0</v>
      </c>
      <c r="J12" s="8">
        <f t="shared" si="2"/>
        <v>0</v>
      </c>
      <c r="K12" s="8">
        <f t="shared" si="3"/>
        <v>0</v>
      </c>
      <c r="L12" s="8">
        <f t="shared" si="4"/>
        <v>0</v>
      </c>
      <c r="M12" s="8">
        <f t="shared" si="5"/>
        <v>0</v>
      </c>
      <c r="N12" s="8">
        <f t="shared" si="6"/>
        <v>0</v>
      </c>
      <c r="O12" s="9">
        <f t="shared" si="7"/>
        <v>0</v>
      </c>
      <c r="P12" s="2"/>
      <c r="Q12" s="18" t="s">
        <v>18</v>
      </c>
      <c r="R12" s="19" t="s">
        <v>30</v>
      </c>
    </row>
    <row r="13" spans="1:18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3"/>
      <c r="P13" s="2"/>
      <c r="Q13" s="2"/>
      <c r="R13" s="2"/>
    </row>
    <row r="14" spans="1:18" x14ac:dyDescent="0.25">
      <c r="A14" s="6">
        <v>7</v>
      </c>
      <c r="B14" s="38" t="s">
        <v>32</v>
      </c>
      <c r="C14" s="39"/>
      <c r="D14" s="40"/>
      <c r="E14" s="39"/>
      <c r="F14" s="39"/>
      <c r="G14" s="39"/>
      <c r="H14" s="41">
        <f t="shared" si="0"/>
        <v>0</v>
      </c>
      <c r="I14" s="41">
        <f t="shared" si="1"/>
        <v>0</v>
      </c>
      <c r="J14" s="41">
        <f t="shared" si="2"/>
        <v>0</v>
      </c>
      <c r="K14" s="41">
        <f t="shared" ref="K14:K15" si="8">COUNTIF(C14:G14,"A")*3</f>
        <v>0</v>
      </c>
      <c r="L14" s="41">
        <f t="shared" ref="L14:L15" si="9">COUNTIF(C14:G14,"I")*2</f>
        <v>0</v>
      </c>
      <c r="M14" s="41">
        <f t="shared" ref="M14:M15" si="10">COUNTIF(C14:G14,"S")</f>
        <v>0</v>
      </c>
      <c r="N14" s="41">
        <f t="shared" ref="N14:N15" si="11">COUNTIF(C14:G14,"PC")</f>
        <v>0</v>
      </c>
      <c r="O14" s="42">
        <f>SUM(I14:N14)</f>
        <v>0</v>
      </c>
      <c r="P14" s="2"/>
      <c r="Q14" s="2"/>
      <c r="R14" s="2"/>
    </row>
    <row r="15" spans="1:18" x14ac:dyDescent="0.25">
      <c r="A15" s="6">
        <v>8</v>
      </c>
      <c r="B15" s="7" t="s">
        <v>33</v>
      </c>
      <c r="C15" s="6" t="s">
        <v>14</v>
      </c>
      <c r="D15" s="6" t="s">
        <v>18</v>
      </c>
      <c r="E15" s="6" t="s">
        <v>14</v>
      </c>
      <c r="F15" s="6" t="s">
        <v>14</v>
      </c>
      <c r="G15" s="6" t="s">
        <v>14</v>
      </c>
      <c r="H15" s="8">
        <f t="shared" si="0"/>
        <v>4</v>
      </c>
      <c r="I15" s="8">
        <f t="shared" si="1"/>
        <v>0</v>
      </c>
      <c r="J15" s="8">
        <f t="shared" si="2"/>
        <v>0</v>
      </c>
      <c r="K15" s="8">
        <f t="shared" si="8"/>
        <v>0</v>
      </c>
      <c r="L15" s="8">
        <f t="shared" si="9"/>
        <v>2</v>
      </c>
      <c r="M15" s="8">
        <f t="shared" si="10"/>
        <v>0</v>
      </c>
      <c r="N15" s="8">
        <f t="shared" si="11"/>
        <v>0</v>
      </c>
      <c r="O15" s="9">
        <f>SUM(I15:N15)</f>
        <v>2</v>
      </c>
      <c r="P15" s="2"/>
      <c r="Q15" s="2"/>
      <c r="R15" s="2"/>
    </row>
    <row r="16" spans="1:18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2"/>
      <c r="O16" s="23"/>
      <c r="P16" s="2"/>
      <c r="Q16" s="2"/>
      <c r="R16" s="2"/>
    </row>
    <row r="17" spans="1:18" x14ac:dyDescent="0.25">
      <c r="A17" s="6">
        <v>10</v>
      </c>
      <c r="B17" s="7" t="s">
        <v>35</v>
      </c>
      <c r="C17" s="6" t="s">
        <v>14</v>
      </c>
      <c r="D17" s="6" t="s">
        <v>14</v>
      </c>
      <c r="E17" s="6" t="s">
        <v>14</v>
      </c>
      <c r="F17" s="6" t="s">
        <v>14</v>
      </c>
      <c r="G17" s="6" t="s">
        <v>14</v>
      </c>
      <c r="H17" s="8">
        <f t="shared" si="0"/>
        <v>5</v>
      </c>
      <c r="I17" s="8">
        <f t="shared" si="1"/>
        <v>0</v>
      </c>
      <c r="J17" s="8">
        <f t="shared" si="2"/>
        <v>0</v>
      </c>
      <c r="K17" s="8">
        <f t="shared" ref="K17:K42" si="12">COUNTIF(C17:G17,"A")*3</f>
        <v>0</v>
      </c>
      <c r="L17" s="8">
        <f t="shared" ref="L17:L42" si="13">COUNTIF(C17:G17,"I")*2</f>
        <v>0</v>
      </c>
      <c r="M17" s="8">
        <f t="shared" ref="M17:M42" si="14">COUNTIF(C17:G17,"S")</f>
        <v>0</v>
      </c>
      <c r="N17" s="8">
        <f t="shared" ref="N17:N42" si="15">COUNTIF(C17:G17,"PC")</f>
        <v>0</v>
      </c>
      <c r="O17" s="9">
        <f>SUM(I17:N17)</f>
        <v>0</v>
      </c>
      <c r="P17" s="2"/>
      <c r="Q17" s="2"/>
      <c r="R17" s="2"/>
    </row>
    <row r="18" spans="1:18" x14ac:dyDescent="0.25">
      <c r="A18" s="6">
        <v>11</v>
      </c>
      <c r="B18" s="7" t="s">
        <v>36</v>
      </c>
      <c r="C18" s="6" t="s">
        <v>14</v>
      </c>
      <c r="D18" s="6" t="s">
        <v>14</v>
      </c>
      <c r="E18" s="6" t="s">
        <v>14</v>
      </c>
      <c r="F18" s="6" t="s">
        <v>14</v>
      </c>
      <c r="G18" s="6" t="s">
        <v>14</v>
      </c>
      <c r="H18" s="8">
        <f t="shared" si="0"/>
        <v>5</v>
      </c>
      <c r="I18" s="8">
        <f t="shared" si="1"/>
        <v>0</v>
      </c>
      <c r="J18" s="8">
        <f t="shared" si="2"/>
        <v>0</v>
      </c>
      <c r="K18" s="8">
        <f t="shared" si="12"/>
        <v>0</v>
      </c>
      <c r="L18" s="8">
        <f t="shared" si="13"/>
        <v>0</v>
      </c>
      <c r="M18" s="8">
        <f t="shared" si="14"/>
        <v>0</v>
      </c>
      <c r="N18" s="8">
        <f t="shared" si="15"/>
        <v>0</v>
      </c>
      <c r="O18" s="9">
        <f t="shared" ref="O18:O42" si="16">SUM(I18:N18)</f>
        <v>0</v>
      </c>
      <c r="P18" s="2"/>
      <c r="Q18" s="2"/>
      <c r="R18" s="2"/>
    </row>
    <row r="19" spans="1:18" x14ac:dyDescent="0.25">
      <c r="A19" s="6">
        <v>12</v>
      </c>
      <c r="B19" s="7" t="s">
        <v>37</v>
      </c>
      <c r="C19" s="6" t="s">
        <v>14</v>
      </c>
      <c r="D19" s="6" t="s">
        <v>14</v>
      </c>
      <c r="E19" s="6" t="s">
        <v>14</v>
      </c>
      <c r="F19" s="6" t="s">
        <v>14</v>
      </c>
      <c r="G19" s="6" t="s">
        <v>14</v>
      </c>
      <c r="H19" s="8">
        <f t="shared" si="0"/>
        <v>5</v>
      </c>
      <c r="I19" s="8">
        <f t="shared" si="1"/>
        <v>0</v>
      </c>
      <c r="J19" s="8">
        <f t="shared" si="2"/>
        <v>0</v>
      </c>
      <c r="K19" s="8">
        <f t="shared" si="12"/>
        <v>0</v>
      </c>
      <c r="L19" s="8">
        <f t="shared" si="13"/>
        <v>0</v>
      </c>
      <c r="M19" s="8">
        <f t="shared" si="14"/>
        <v>0</v>
      </c>
      <c r="N19" s="8">
        <f t="shared" si="15"/>
        <v>0</v>
      </c>
      <c r="O19" s="9">
        <f t="shared" si="16"/>
        <v>0</v>
      </c>
      <c r="P19" s="2"/>
      <c r="Q19" s="2"/>
      <c r="R19" s="2"/>
    </row>
    <row r="20" spans="1:18" x14ac:dyDescent="0.25">
      <c r="A20" s="6">
        <v>13</v>
      </c>
      <c r="B20" s="7" t="s">
        <v>38</v>
      </c>
      <c r="C20" s="6" t="s">
        <v>14</v>
      </c>
      <c r="D20" s="6" t="s">
        <v>14</v>
      </c>
      <c r="E20" s="6" t="s">
        <v>14</v>
      </c>
      <c r="F20" s="6" t="s">
        <v>14</v>
      </c>
      <c r="G20" s="6" t="s">
        <v>14</v>
      </c>
      <c r="H20" s="8">
        <f t="shared" si="0"/>
        <v>5</v>
      </c>
      <c r="I20" s="8">
        <f t="shared" si="1"/>
        <v>0</v>
      </c>
      <c r="J20" s="8">
        <f t="shared" si="2"/>
        <v>0</v>
      </c>
      <c r="K20" s="8">
        <f t="shared" si="12"/>
        <v>0</v>
      </c>
      <c r="L20" s="8">
        <f t="shared" si="13"/>
        <v>0</v>
      </c>
      <c r="M20" s="8">
        <f t="shared" si="14"/>
        <v>0</v>
      </c>
      <c r="N20" s="8">
        <f t="shared" si="15"/>
        <v>0</v>
      </c>
      <c r="O20" s="9">
        <f t="shared" si="16"/>
        <v>0</v>
      </c>
      <c r="P20" s="2"/>
      <c r="Q20" s="2"/>
      <c r="R20" s="2"/>
    </row>
    <row r="21" spans="1:18" x14ac:dyDescent="0.25">
      <c r="A21" s="6">
        <v>14</v>
      </c>
      <c r="B21" s="7" t="s">
        <v>39</v>
      </c>
      <c r="C21" s="6" t="s">
        <v>14</v>
      </c>
      <c r="D21" s="6" t="s">
        <v>14</v>
      </c>
      <c r="E21" s="6" t="s">
        <v>19</v>
      </c>
      <c r="F21" s="6" t="s">
        <v>14</v>
      </c>
      <c r="G21" s="6" t="s">
        <v>14</v>
      </c>
      <c r="H21" s="8">
        <f t="shared" si="0"/>
        <v>4</v>
      </c>
      <c r="I21" s="8">
        <f t="shared" si="1"/>
        <v>0</v>
      </c>
      <c r="J21" s="8">
        <f t="shared" si="2"/>
        <v>0</v>
      </c>
      <c r="K21" s="8">
        <f t="shared" si="12"/>
        <v>0</v>
      </c>
      <c r="L21" s="8">
        <f t="shared" si="13"/>
        <v>0</v>
      </c>
      <c r="M21" s="8">
        <f t="shared" si="14"/>
        <v>1</v>
      </c>
      <c r="N21" s="8">
        <f t="shared" si="15"/>
        <v>0</v>
      </c>
      <c r="O21" s="9">
        <f t="shared" si="16"/>
        <v>1</v>
      </c>
      <c r="P21" s="2"/>
      <c r="Q21" s="2"/>
      <c r="R21" s="2"/>
    </row>
    <row r="22" spans="1:18" x14ac:dyDescent="0.25">
      <c r="A22" s="6">
        <v>15</v>
      </c>
      <c r="B22" s="7" t="s">
        <v>40</v>
      </c>
      <c r="C22" s="6" t="s">
        <v>14</v>
      </c>
      <c r="D22" s="6" t="s">
        <v>14</v>
      </c>
      <c r="E22" s="6" t="s">
        <v>15</v>
      </c>
      <c r="F22" s="6" t="s">
        <v>16</v>
      </c>
      <c r="G22" s="6" t="s">
        <v>14</v>
      </c>
      <c r="H22" s="8">
        <f t="shared" si="0"/>
        <v>3</v>
      </c>
      <c r="I22" s="8">
        <f t="shared" si="1"/>
        <v>1</v>
      </c>
      <c r="J22" s="8">
        <f t="shared" si="2"/>
        <v>1</v>
      </c>
      <c r="K22" s="8">
        <f t="shared" si="12"/>
        <v>0</v>
      </c>
      <c r="L22" s="8">
        <f t="shared" si="13"/>
        <v>0</v>
      </c>
      <c r="M22" s="8">
        <f t="shared" si="14"/>
        <v>0</v>
      </c>
      <c r="N22" s="8">
        <f t="shared" si="15"/>
        <v>0</v>
      </c>
      <c r="O22" s="9">
        <f t="shared" si="16"/>
        <v>2</v>
      </c>
      <c r="P22" s="2"/>
      <c r="Q22" s="2"/>
      <c r="R22" s="2"/>
    </row>
    <row r="23" spans="1:18" x14ac:dyDescent="0.25">
      <c r="A23" s="6">
        <v>16</v>
      </c>
      <c r="B23" s="7" t="s">
        <v>41</v>
      </c>
      <c r="C23" s="6" t="s">
        <v>14</v>
      </c>
      <c r="D23" s="6" t="s">
        <v>14</v>
      </c>
      <c r="E23" s="6" t="s">
        <v>14</v>
      </c>
      <c r="F23" s="6" t="s">
        <v>14</v>
      </c>
      <c r="G23" s="6" t="s">
        <v>14</v>
      </c>
      <c r="H23" s="8">
        <f t="shared" si="0"/>
        <v>5</v>
      </c>
      <c r="I23" s="8">
        <f t="shared" si="1"/>
        <v>0</v>
      </c>
      <c r="J23" s="8">
        <f t="shared" si="2"/>
        <v>0</v>
      </c>
      <c r="K23" s="8">
        <f t="shared" si="12"/>
        <v>0</v>
      </c>
      <c r="L23" s="8">
        <f t="shared" si="13"/>
        <v>0</v>
      </c>
      <c r="M23" s="8">
        <f t="shared" si="14"/>
        <v>0</v>
      </c>
      <c r="N23" s="8">
        <f t="shared" si="15"/>
        <v>0</v>
      </c>
      <c r="O23" s="9">
        <f t="shared" si="16"/>
        <v>0</v>
      </c>
      <c r="P23" s="2"/>
      <c r="Q23" s="2"/>
      <c r="R23" s="2"/>
    </row>
    <row r="24" spans="1:18" x14ac:dyDescent="0.25">
      <c r="A24" s="6">
        <v>17</v>
      </c>
      <c r="B24" s="38" t="s">
        <v>42</v>
      </c>
      <c r="C24" s="39"/>
      <c r="D24" s="40"/>
      <c r="E24" s="39"/>
      <c r="F24" s="39"/>
      <c r="G24" s="39"/>
      <c r="H24" s="41">
        <f t="shared" si="0"/>
        <v>0</v>
      </c>
      <c r="I24" s="41">
        <f t="shared" si="1"/>
        <v>0</v>
      </c>
      <c r="J24" s="41">
        <f t="shared" si="2"/>
        <v>0</v>
      </c>
      <c r="K24" s="41">
        <f t="shared" si="12"/>
        <v>0</v>
      </c>
      <c r="L24" s="41">
        <f t="shared" si="13"/>
        <v>0</v>
      </c>
      <c r="M24" s="41">
        <f t="shared" si="14"/>
        <v>0</v>
      </c>
      <c r="N24" s="41">
        <f t="shared" si="15"/>
        <v>0</v>
      </c>
      <c r="O24" s="42">
        <f t="shared" si="16"/>
        <v>0</v>
      </c>
      <c r="P24" s="2"/>
      <c r="Q24" s="2"/>
      <c r="R24" s="2"/>
    </row>
    <row r="25" spans="1:18" x14ac:dyDescent="0.25">
      <c r="A25" s="6">
        <v>18</v>
      </c>
      <c r="B25" s="7" t="s">
        <v>43</v>
      </c>
      <c r="C25" s="6" t="s">
        <v>14</v>
      </c>
      <c r="D25" s="6" t="s">
        <v>14</v>
      </c>
      <c r="E25" s="6" t="s">
        <v>14</v>
      </c>
      <c r="F25" s="6" t="s">
        <v>14</v>
      </c>
      <c r="G25" s="6" t="s">
        <v>14</v>
      </c>
      <c r="H25" s="8">
        <f t="shared" si="0"/>
        <v>5</v>
      </c>
      <c r="I25" s="8">
        <f t="shared" si="1"/>
        <v>0</v>
      </c>
      <c r="J25" s="8">
        <f t="shared" si="2"/>
        <v>0</v>
      </c>
      <c r="K25" s="8">
        <f t="shared" si="12"/>
        <v>0</v>
      </c>
      <c r="L25" s="8">
        <f t="shared" si="13"/>
        <v>0</v>
      </c>
      <c r="M25" s="8">
        <f t="shared" si="14"/>
        <v>0</v>
      </c>
      <c r="N25" s="8">
        <f t="shared" si="15"/>
        <v>0</v>
      </c>
      <c r="O25" s="9">
        <f t="shared" si="16"/>
        <v>0</v>
      </c>
      <c r="P25" s="2"/>
      <c r="Q25" s="2"/>
      <c r="R25" s="2"/>
    </row>
    <row r="26" spans="1:18" x14ac:dyDescent="0.25">
      <c r="A26" s="6">
        <v>19</v>
      </c>
      <c r="B26" s="7" t="s">
        <v>44</v>
      </c>
      <c r="C26" s="6" t="s">
        <v>14</v>
      </c>
      <c r="D26" s="6" t="s">
        <v>14</v>
      </c>
      <c r="E26" s="6" t="s">
        <v>14</v>
      </c>
      <c r="F26" s="6" t="s">
        <v>14</v>
      </c>
      <c r="G26" s="28" t="s">
        <v>18</v>
      </c>
      <c r="H26" s="8">
        <f t="shared" si="0"/>
        <v>4</v>
      </c>
      <c r="I26" s="8">
        <f t="shared" si="1"/>
        <v>0</v>
      </c>
      <c r="J26" s="8">
        <f t="shared" si="2"/>
        <v>0</v>
      </c>
      <c r="K26" s="8">
        <f t="shared" si="12"/>
        <v>0</v>
      </c>
      <c r="L26" s="8">
        <f t="shared" si="13"/>
        <v>2</v>
      </c>
      <c r="M26" s="8">
        <f t="shared" si="14"/>
        <v>0</v>
      </c>
      <c r="N26" s="8">
        <f t="shared" si="15"/>
        <v>0</v>
      </c>
      <c r="O26" s="9">
        <f t="shared" si="16"/>
        <v>2</v>
      </c>
      <c r="P26" s="2"/>
      <c r="Q26" s="2"/>
      <c r="R26" s="2"/>
    </row>
    <row r="27" spans="1:18" x14ac:dyDescent="0.25">
      <c r="A27" s="6">
        <v>20</v>
      </c>
      <c r="B27" s="7" t="s">
        <v>45</v>
      </c>
      <c r="C27" s="6" t="s">
        <v>14</v>
      </c>
      <c r="D27" s="6" t="s">
        <v>14</v>
      </c>
      <c r="E27" s="6" t="s">
        <v>14</v>
      </c>
      <c r="F27" s="6" t="s">
        <v>14</v>
      </c>
      <c r="G27" s="6" t="s">
        <v>14</v>
      </c>
      <c r="H27" s="8">
        <f t="shared" si="0"/>
        <v>5</v>
      </c>
      <c r="I27" s="8">
        <f t="shared" si="1"/>
        <v>0</v>
      </c>
      <c r="J27" s="8">
        <f t="shared" si="2"/>
        <v>0</v>
      </c>
      <c r="K27" s="8">
        <f t="shared" si="12"/>
        <v>0</v>
      </c>
      <c r="L27" s="8">
        <f t="shared" si="13"/>
        <v>0</v>
      </c>
      <c r="M27" s="8">
        <f t="shared" si="14"/>
        <v>0</v>
      </c>
      <c r="N27" s="8">
        <f t="shared" si="15"/>
        <v>0</v>
      </c>
      <c r="O27" s="9">
        <f t="shared" si="16"/>
        <v>0</v>
      </c>
      <c r="P27" s="2"/>
      <c r="Q27" s="2"/>
      <c r="R27" s="2"/>
    </row>
    <row r="28" spans="1:18" x14ac:dyDescent="0.25">
      <c r="A28" s="6">
        <v>21</v>
      </c>
      <c r="B28" s="7" t="s">
        <v>46</v>
      </c>
      <c r="C28" s="6" t="s">
        <v>14</v>
      </c>
      <c r="D28" s="6" t="s">
        <v>14</v>
      </c>
      <c r="E28" s="6" t="s">
        <v>14</v>
      </c>
      <c r="F28" s="6" t="s">
        <v>14</v>
      </c>
      <c r="G28" s="6" t="s">
        <v>14</v>
      </c>
      <c r="H28" s="8">
        <f t="shared" si="0"/>
        <v>5</v>
      </c>
      <c r="I28" s="8">
        <f t="shared" si="1"/>
        <v>0</v>
      </c>
      <c r="J28" s="8">
        <f t="shared" si="2"/>
        <v>0</v>
      </c>
      <c r="K28" s="8">
        <f t="shared" si="12"/>
        <v>0</v>
      </c>
      <c r="L28" s="8">
        <f t="shared" si="13"/>
        <v>0</v>
      </c>
      <c r="M28" s="8">
        <f t="shared" si="14"/>
        <v>0</v>
      </c>
      <c r="N28" s="8">
        <f t="shared" si="15"/>
        <v>0</v>
      </c>
      <c r="O28" s="9">
        <f t="shared" si="16"/>
        <v>0</v>
      </c>
      <c r="P28" s="2"/>
      <c r="Q28" s="2"/>
      <c r="R28" s="2"/>
    </row>
    <row r="29" spans="1:18" x14ac:dyDescent="0.25">
      <c r="A29" s="6">
        <v>22</v>
      </c>
      <c r="B29" s="7" t="s">
        <v>47</v>
      </c>
      <c r="C29" s="6" t="s">
        <v>14</v>
      </c>
      <c r="D29" s="6" t="s">
        <v>14</v>
      </c>
      <c r="E29" s="6" t="s">
        <v>14</v>
      </c>
      <c r="F29" s="6" t="s">
        <v>14</v>
      </c>
      <c r="G29" s="6" t="s">
        <v>14</v>
      </c>
      <c r="H29" s="8">
        <f t="shared" si="0"/>
        <v>5</v>
      </c>
      <c r="I29" s="8">
        <f t="shared" si="1"/>
        <v>0</v>
      </c>
      <c r="J29" s="8">
        <f t="shared" si="2"/>
        <v>0</v>
      </c>
      <c r="K29" s="8">
        <f t="shared" si="12"/>
        <v>0</v>
      </c>
      <c r="L29" s="8">
        <f t="shared" si="13"/>
        <v>0</v>
      </c>
      <c r="M29" s="8">
        <f t="shared" si="14"/>
        <v>0</v>
      </c>
      <c r="N29" s="8">
        <f t="shared" si="15"/>
        <v>0</v>
      </c>
      <c r="O29" s="9">
        <f t="shared" si="16"/>
        <v>0</v>
      </c>
      <c r="P29" s="2"/>
      <c r="Q29" s="2"/>
      <c r="R29" s="2"/>
    </row>
    <row r="30" spans="1:18" x14ac:dyDescent="0.25">
      <c r="A30" s="6">
        <v>23</v>
      </c>
      <c r="B30" s="7" t="s">
        <v>48</v>
      </c>
      <c r="C30" s="6" t="s">
        <v>14</v>
      </c>
      <c r="D30" s="6" t="s">
        <v>14</v>
      </c>
      <c r="E30" s="6" t="s">
        <v>14</v>
      </c>
      <c r="F30" s="6" t="s">
        <v>14</v>
      </c>
      <c r="G30" s="6" t="s">
        <v>14</v>
      </c>
      <c r="H30" s="8">
        <f t="shared" si="0"/>
        <v>5</v>
      </c>
      <c r="I30" s="8">
        <f t="shared" si="1"/>
        <v>0</v>
      </c>
      <c r="J30" s="8">
        <f t="shared" si="2"/>
        <v>0</v>
      </c>
      <c r="K30" s="8">
        <f t="shared" si="12"/>
        <v>0</v>
      </c>
      <c r="L30" s="8">
        <f t="shared" si="13"/>
        <v>0</v>
      </c>
      <c r="M30" s="8">
        <f t="shared" si="14"/>
        <v>0</v>
      </c>
      <c r="N30" s="8">
        <f t="shared" si="15"/>
        <v>0</v>
      </c>
      <c r="O30" s="9">
        <f t="shared" si="16"/>
        <v>0</v>
      </c>
      <c r="P30" s="2"/>
      <c r="Q30" s="2"/>
      <c r="R30" s="2"/>
    </row>
    <row r="31" spans="1:18" x14ac:dyDescent="0.25">
      <c r="A31" s="6">
        <v>24</v>
      </c>
      <c r="B31" s="7" t="s">
        <v>49</v>
      </c>
      <c r="C31" s="6" t="s">
        <v>14</v>
      </c>
      <c r="D31" s="6" t="s">
        <v>14</v>
      </c>
      <c r="E31" s="6" t="s">
        <v>19</v>
      </c>
      <c r="F31" s="6" t="s">
        <v>14</v>
      </c>
      <c r="G31" s="6" t="s">
        <v>14</v>
      </c>
      <c r="H31" s="8">
        <f t="shared" si="0"/>
        <v>4</v>
      </c>
      <c r="I31" s="8">
        <f t="shared" si="1"/>
        <v>0</v>
      </c>
      <c r="J31" s="8">
        <f t="shared" si="2"/>
        <v>0</v>
      </c>
      <c r="K31" s="8">
        <f t="shared" si="12"/>
        <v>0</v>
      </c>
      <c r="L31" s="8">
        <f t="shared" si="13"/>
        <v>0</v>
      </c>
      <c r="M31" s="8">
        <f t="shared" si="14"/>
        <v>1</v>
      </c>
      <c r="N31" s="8">
        <f t="shared" si="15"/>
        <v>0</v>
      </c>
      <c r="O31" s="9">
        <f t="shared" si="16"/>
        <v>1</v>
      </c>
      <c r="P31" s="2"/>
      <c r="Q31" s="2"/>
      <c r="R31" s="2"/>
    </row>
    <row r="32" spans="1:18" x14ac:dyDescent="0.25">
      <c r="A32" s="6">
        <v>25</v>
      </c>
      <c r="B32" s="7" t="s">
        <v>50</v>
      </c>
      <c r="C32" s="6" t="s">
        <v>14</v>
      </c>
      <c r="D32" s="6" t="s">
        <v>14</v>
      </c>
      <c r="E32" s="6" t="s">
        <v>14</v>
      </c>
      <c r="F32" s="6" t="s">
        <v>14</v>
      </c>
      <c r="G32" s="6" t="s">
        <v>14</v>
      </c>
      <c r="H32" s="8">
        <f t="shared" si="0"/>
        <v>5</v>
      </c>
      <c r="I32" s="8">
        <f t="shared" si="1"/>
        <v>0</v>
      </c>
      <c r="J32" s="8">
        <f t="shared" si="2"/>
        <v>0</v>
      </c>
      <c r="K32" s="8">
        <f t="shared" si="12"/>
        <v>0</v>
      </c>
      <c r="L32" s="8">
        <f t="shared" si="13"/>
        <v>0</v>
      </c>
      <c r="M32" s="8">
        <f t="shared" si="14"/>
        <v>0</v>
      </c>
      <c r="N32" s="8">
        <f t="shared" si="15"/>
        <v>0</v>
      </c>
      <c r="O32" s="9">
        <f t="shared" si="16"/>
        <v>0</v>
      </c>
      <c r="P32" s="2"/>
      <c r="Q32" s="2"/>
      <c r="R32" s="2"/>
    </row>
    <row r="33" spans="1:18" x14ac:dyDescent="0.25">
      <c r="A33" s="6">
        <v>26</v>
      </c>
      <c r="B33" s="7" t="s">
        <v>51</v>
      </c>
      <c r="C33" s="6" t="s">
        <v>14</v>
      </c>
      <c r="D33" s="6" t="s">
        <v>14</v>
      </c>
      <c r="E33" s="6" t="s">
        <v>14</v>
      </c>
      <c r="F33" s="6" t="s">
        <v>14</v>
      </c>
      <c r="G33" s="6" t="s">
        <v>14</v>
      </c>
      <c r="H33" s="8">
        <f t="shared" si="0"/>
        <v>5</v>
      </c>
      <c r="I33" s="8">
        <f t="shared" si="1"/>
        <v>0</v>
      </c>
      <c r="J33" s="8">
        <f t="shared" si="2"/>
        <v>0</v>
      </c>
      <c r="K33" s="8">
        <f t="shared" si="12"/>
        <v>0</v>
      </c>
      <c r="L33" s="8">
        <f t="shared" si="13"/>
        <v>0</v>
      </c>
      <c r="M33" s="8">
        <f t="shared" si="14"/>
        <v>0</v>
      </c>
      <c r="N33" s="8">
        <f t="shared" si="15"/>
        <v>0</v>
      </c>
      <c r="O33" s="9">
        <f t="shared" si="16"/>
        <v>0</v>
      </c>
      <c r="P33" s="2"/>
      <c r="Q33" s="2"/>
      <c r="R33" s="2"/>
    </row>
    <row r="34" spans="1:18" x14ac:dyDescent="0.25">
      <c r="A34" s="6">
        <v>27</v>
      </c>
      <c r="B34" s="7" t="s">
        <v>52</v>
      </c>
      <c r="C34" s="6" t="s">
        <v>14</v>
      </c>
      <c r="D34" s="6" t="s">
        <v>14</v>
      </c>
      <c r="E34" s="6" t="s">
        <v>14</v>
      </c>
      <c r="F34" s="6" t="s">
        <v>14</v>
      </c>
      <c r="G34" s="6" t="s">
        <v>14</v>
      </c>
      <c r="H34" s="8">
        <f t="shared" si="0"/>
        <v>5</v>
      </c>
      <c r="I34" s="8">
        <f t="shared" si="1"/>
        <v>0</v>
      </c>
      <c r="J34" s="8">
        <f t="shared" si="2"/>
        <v>0</v>
      </c>
      <c r="K34" s="8">
        <f t="shared" si="12"/>
        <v>0</v>
      </c>
      <c r="L34" s="8">
        <f t="shared" si="13"/>
        <v>0</v>
      </c>
      <c r="M34" s="8">
        <f t="shared" si="14"/>
        <v>0</v>
      </c>
      <c r="N34" s="8">
        <f t="shared" si="15"/>
        <v>0</v>
      </c>
      <c r="O34" s="9">
        <f t="shared" si="16"/>
        <v>0</v>
      </c>
      <c r="P34" s="2"/>
      <c r="Q34" s="2"/>
      <c r="R34" s="2"/>
    </row>
    <row r="35" spans="1:18" x14ac:dyDescent="0.25">
      <c r="A35" s="6">
        <v>28</v>
      </c>
      <c r="B35" s="7" t="s">
        <v>53</v>
      </c>
      <c r="C35" s="6" t="s">
        <v>14</v>
      </c>
      <c r="D35" s="6" t="s">
        <v>14</v>
      </c>
      <c r="E35" s="6" t="s">
        <v>14</v>
      </c>
      <c r="F35" s="6" t="s">
        <v>14</v>
      </c>
      <c r="G35" s="28" t="s">
        <v>16</v>
      </c>
      <c r="H35" s="8">
        <f t="shared" si="0"/>
        <v>4</v>
      </c>
      <c r="I35" s="8">
        <f t="shared" si="1"/>
        <v>0</v>
      </c>
      <c r="J35" s="8">
        <f t="shared" si="2"/>
        <v>1</v>
      </c>
      <c r="K35" s="8">
        <f t="shared" si="12"/>
        <v>0</v>
      </c>
      <c r="L35" s="8">
        <f t="shared" si="13"/>
        <v>0</v>
      </c>
      <c r="M35" s="8">
        <f t="shared" si="14"/>
        <v>0</v>
      </c>
      <c r="N35" s="8">
        <f t="shared" si="15"/>
        <v>0</v>
      </c>
      <c r="O35" s="9">
        <f t="shared" si="16"/>
        <v>1</v>
      </c>
      <c r="P35" s="2"/>
      <c r="Q35" s="2"/>
      <c r="R35" s="2"/>
    </row>
    <row r="36" spans="1:18" x14ac:dyDescent="0.25">
      <c r="A36" s="6">
        <v>29</v>
      </c>
      <c r="B36" s="7" t="s">
        <v>54</v>
      </c>
      <c r="C36" s="6" t="s">
        <v>14</v>
      </c>
      <c r="D36" s="6" t="s">
        <v>14</v>
      </c>
      <c r="E36" s="6" t="s">
        <v>14</v>
      </c>
      <c r="F36" s="6" t="s">
        <v>14</v>
      </c>
      <c r="G36" s="6" t="s">
        <v>14</v>
      </c>
      <c r="H36" s="8">
        <f t="shared" si="0"/>
        <v>5</v>
      </c>
      <c r="I36" s="8">
        <f t="shared" si="1"/>
        <v>0</v>
      </c>
      <c r="J36" s="8">
        <f t="shared" si="2"/>
        <v>0</v>
      </c>
      <c r="K36" s="8">
        <f t="shared" si="12"/>
        <v>0</v>
      </c>
      <c r="L36" s="8">
        <f t="shared" si="13"/>
        <v>0</v>
      </c>
      <c r="M36" s="8">
        <f t="shared" si="14"/>
        <v>0</v>
      </c>
      <c r="N36" s="8">
        <f t="shared" si="15"/>
        <v>0</v>
      </c>
      <c r="O36" s="9">
        <f t="shared" si="16"/>
        <v>0</v>
      </c>
      <c r="P36" s="2"/>
      <c r="Q36" s="2"/>
      <c r="R36" s="2"/>
    </row>
    <row r="37" spans="1:18" x14ac:dyDescent="0.25">
      <c r="A37" s="6">
        <v>30</v>
      </c>
      <c r="B37" s="7" t="s">
        <v>55</v>
      </c>
      <c r="C37" s="6" t="s">
        <v>14</v>
      </c>
      <c r="D37" s="6" t="s">
        <v>14</v>
      </c>
      <c r="E37" s="6" t="s">
        <v>14</v>
      </c>
      <c r="F37" s="6" t="s">
        <v>14</v>
      </c>
      <c r="G37" s="6" t="s">
        <v>14</v>
      </c>
      <c r="H37" s="8">
        <f t="shared" si="0"/>
        <v>5</v>
      </c>
      <c r="I37" s="8">
        <f t="shared" si="1"/>
        <v>0</v>
      </c>
      <c r="J37" s="8">
        <f t="shared" si="2"/>
        <v>0</v>
      </c>
      <c r="K37" s="8">
        <f t="shared" si="12"/>
        <v>0</v>
      </c>
      <c r="L37" s="8">
        <f t="shared" si="13"/>
        <v>0</v>
      </c>
      <c r="M37" s="8">
        <f t="shared" si="14"/>
        <v>0</v>
      </c>
      <c r="N37" s="8">
        <f t="shared" si="15"/>
        <v>0</v>
      </c>
      <c r="O37" s="9">
        <f t="shared" si="16"/>
        <v>0</v>
      </c>
      <c r="P37" s="2"/>
      <c r="Q37" s="2"/>
      <c r="R37" s="2"/>
    </row>
    <row r="38" spans="1:18" x14ac:dyDescent="0.25">
      <c r="A38" s="6">
        <v>31</v>
      </c>
      <c r="B38" s="7" t="s">
        <v>56</v>
      </c>
      <c r="C38" s="6" t="s">
        <v>14</v>
      </c>
      <c r="D38" s="6" t="s">
        <v>14</v>
      </c>
      <c r="E38" s="6" t="s">
        <v>14</v>
      </c>
      <c r="F38" s="6" t="s">
        <v>14</v>
      </c>
      <c r="G38" s="6" t="s">
        <v>14</v>
      </c>
      <c r="H38" s="8">
        <f t="shared" si="0"/>
        <v>5</v>
      </c>
      <c r="I38" s="8">
        <f t="shared" si="1"/>
        <v>0</v>
      </c>
      <c r="J38" s="8">
        <f t="shared" si="2"/>
        <v>0</v>
      </c>
      <c r="K38" s="8">
        <f t="shared" si="12"/>
        <v>0</v>
      </c>
      <c r="L38" s="8">
        <f t="shared" si="13"/>
        <v>0</v>
      </c>
      <c r="M38" s="8">
        <f t="shared" si="14"/>
        <v>0</v>
      </c>
      <c r="N38" s="8">
        <f t="shared" si="15"/>
        <v>0</v>
      </c>
      <c r="O38" s="9">
        <f t="shared" si="16"/>
        <v>0</v>
      </c>
      <c r="P38" s="2"/>
      <c r="Q38" s="2"/>
      <c r="R38" s="2"/>
    </row>
    <row r="39" spans="1:18" x14ac:dyDescent="0.25">
      <c r="A39" s="6">
        <v>32</v>
      </c>
      <c r="B39" s="7" t="s">
        <v>57</v>
      </c>
      <c r="C39" s="6" t="s">
        <v>14</v>
      </c>
      <c r="D39" s="6" t="s">
        <v>19</v>
      </c>
      <c r="E39" s="6" t="s">
        <v>14</v>
      </c>
      <c r="F39" s="6" t="s">
        <v>14</v>
      </c>
      <c r="G39" s="6" t="s">
        <v>14</v>
      </c>
      <c r="H39" s="8">
        <f t="shared" si="0"/>
        <v>4</v>
      </c>
      <c r="I39" s="8">
        <f t="shared" si="1"/>
        <v>0</v>
      </c>
      <c r="J39" s="8">
        <f t="shared" si="2"/>
        <v>0</v>
      </c>
      <c r="K39" s="8">
        <f t="shared" si="12"/>
        <v>0</v>
      </c>
      <c r="L39" s="8">
        <f t="shared" si="13"/>
        <v>0</v>
      </c>
      <c r="M39" s="8">
        <f t="shared" si="14"/>
        <v>1</v>
      </c>
      <c r="N39" s="8">
        <f t="shared" si="15"/>
        <v>0</v>
      </c>
      <c r="O39" s="9">
        <f t="shared" si="16"/>
        <v>1</v>
      </c>
      <c r="P39" s="2"/>
      <c r="Q39" s="2"/>
      <c r="R39" s="2"/>
    </row>
    <row r="40" spans="1:18" x14ac:dyDescent="0.25">
      <c r="A40" s="6">
        <v>33</v>
      </c>
      <c r="B40" s="7" t="s">
        <v>58</v>
      </c>
      <c r="C40" s="6" t="s">
        <v>14</v>
      </c>
      <c r="D40" s="6" t="s">
        <v>14</v>
      </c>
      <c r="E40" s="6" t="s">
        <v>14</v>
      </c>
      <c r="F40" s="6" t="s">
        <v>14</v>
      </c>
      <c r="G40" s="6" t="s">
        <v>14</v>
      </c>
      <c r="H40" s="8">
        <f t="shared" si="0"/>
        <v>5</v>
      </c>
      <c r="I40" s="8">
        <f t="shared" si="1"/>
        <v>0</v>
      </c>
      <c r="J40" s="8">
        <f t="shared" si="2"/>
        <v>0</v>
      </c>
      <c r="K40" s="8">
        <f t="shared" si="12"/>
        <v>0</v>
      </c>
      <c r="L40" s="8">
        <f t="shared" si="13"/>
        <v>0</v>
      </c>
      <c r="M40" s="8">
        <f t="shared" si="14"/>
        <v>0</v>
      </c>
      <c r="N40" s="8">
        <f t="shared" si="15"/>
        <v>0</v>
      </c>
      <c r="O40" s="9">
        <f t="shared" si="16"/>
        <v>0</v>
      </c>
      <c r="P40" s="2"/>
      <c r="Q40" s="2"/>
      <c r="R40" s="2"/>
    </row>
    <row r="41" spans="1:18" x14ac:dyDescent="0.25">
      <c r="A41" s="6">
        <v>34</v>
      </c>
      <c r="B41" s="7" t="s">
        <v>59</v>
      </c>
      <c r="C41" s="6" t="s">
        <v>14</v>
      </c>
      <c r="D41" s="6" t="s">
        <v>14</v>
      </c>
      <c r="E41" s="6" t="s">
        <v>14</v>
      </c>
      <c r="F41" s="6" t="s">
        <v>14</v>
      </c>
      <c r="G41" s="6" t="s">
        <v>14</v>
      </c>
      <c r="H41" s="8">
        <f t="shared" si="0"/>
        <v>5</v>
      </c>
      <c r="I41" s="8">
        <f t="shared" si="1"/>
        <v>0</v>
      </c>
      <c r="J41" s="8">
        <f t="shared" si="2"/>
        <v>0</v>
      </c>
      <c r="K41" s="8">
        <f t="shared" si="12"/>
        <v>0</v>
      </c>
      <c r="L41" s="8">
        <f t="shared" si="13"/>
        <v>0</v>
      </c>
      <c r="M41" s="8">
        <f t="shared" si="14"/>
        <v>0</v>
      </c>
      <c r="N41" s="8">
        <f t="shared" si="15"/>
        <v>0</v>
      </c>
      <c r="O41" s="9">
        <f t="shared" si="16"/>
        <v>0</v>
      </c>
      <c r="P41" s="2"/>
      <c r="Q41" s="2"/>
      <c r="R41" s="2"/>
    </row>
    <row r="42" spans="1:18" x14ac:dyDescent="0.25">
      <c r="A42" s="6">
        <v>35</v>
      </c>
      <c r="B42" s="7" t="s">
        <v>60</v>
      </c>
      <c r="C42" s="6" t="s">
        <v>14</v>
      </c>
      <c r="D42" s="6" t="s">
        <v>14</v>
      </c>
      <c r="E42" s="6" t="s">
        <v>14</v>
      </c>
      <c r="F42" s="6" t="s">
        <v>14</v>
      </c>
      <c r="G42" s="6" t="s">
        <v>14</v>
      </c>
      <c r="H42" s="8">
        <f t="shared" si="0"/>
        <v>5</v>
      </c>
      <c r="I42" s="8">
        <f t="shared" si="1"/>
        <v>0</v>
      </c>
      <c r="J42" s="8">
        <f t="shared" si="2"/>
        <v>0</v>
      </c>
      <c r="K42" s="8">
        <f t="shared" si="12"/>
        <v>0</v>
      </c>
      <c r="L42" s="8">
        <f t="shared" si="13"/>
        <v>0</v>
      </c>
      <c r="M42" s="8">
        <f t="shared" si="14"/>
        <v>0</v>
      </c>
      <c r="N42" s="8">
        <f t="shared" si="15"/>
        <v>0</v>
      </c>
      <c r="O42" s="9">
        <f t="shared" si="16"/>
        <v>0</v>
      </c>
      <c r="P42" s="2"/>
      <c r="Q42" s="2"/>
      <c r="R42" s="2"/>
    </row>
    <row r="43" spans="1:18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2"/>
      <c r="I43" s="22"/>
      <c r="J43" s="22"/>
      <c r="K43" s="22"/>
      <c r="L43" s="22"/>
      <c r="M43" s="22"/>
      <c r="N43" s="22"/>
      <c r="O43" s="23"/>
      <c r="P43" s="2"/>
      <c r="Q43" s="2"/>
      <c r="R43" s="2"/>
    </row>
    <row r="44" spans="1:18" x14ac:dyDescent="0.25">
      <c r="A44" s="6">
        <v>37</v>
      </c>
      <c r="B44" s="7" t="s">
        <v>62</v>
      </c>
      <c r="C44" s="6" t="s">
        <v>14</v>
      </c>
      <c r="D44" s="6" t="s">
        <v>14</v>
      </c>
      <c r="E44" s="6" t="s">
        <v>14</v>
      </c>
      <c r="F44" s="6" t="s">
        <v>14</v>
      </c>
      <c r="G44" s="6" t="s">
        <v>14</v>
      </c>
      <c r="H44" s="8">
        <f t="shared" si="0"/>
        <v>5</v>
      </c>
      <c r="I44" s="8">
        <f t="shared" si="1"/>
        <v>0</v>
      </c>
      <c r="J44" s="8">
        <f t="shared" si="2"/>
        <v>0</v>
      </c>
      <c r="K44" s="8">
        <f t="shared" ref="K44" si="17">COUNTIF(C44:G44,"A")*3</f>
        <v>0</v>
      </c>
      <c r="L44" s="8">
        <f t="shared" ref="L44" si="18">COUNTIF(C44:G44,"I")*2</f>
        <v>0</v>
      </c>
      <c r="M44" s="8">
        <f t="shared" ref="M44" si="19">COUNTIF(C44:G44,"S")</f>
        <v>0</v>
      </c>
      <c r="N44" s="8">
        <f t="shared" ref="N44" si="20">COUNTIF(C44:G44,"PC")</f>
        <v>0</v>
      </c>
      <c r="O44" s="9">
        <f>SUM(I44:N44)</f>
        <v>0</v>
      </c>
      <c r="P44" s="2"/>
      <c r="Q44" s="2"/>
      <c r="R44" s="2"/>
    </row>
    <row r="45" spans="1:18" x14ac:dyDescent="0.25">
      <c r="A45" s="6">
        <v>38</v>
      </c>
      <c r="B45" s="7" t="s">
        <v>63</v>
      </c>
      <c r="C45" s="6" t="s">
        <v>14</v>
      </c>
      <c r="D45" s="6" t="s">
        <v>14</v>
      </c>
      <c r="E45" s="6" t="s">
        <v>14</v>
      </c>
      <c r="F45" s="6" t="s">
        <v>14</v>
      </c>
      <c r="G45" s="6" t="s">
        <v>14</v>
      </c>
      <c r="H45" s="8">
        <f>COUNTIF(C45:G45,"TW")</f>
        <v>5</v>
      </c>
      <c r="I45" s="8">
        <f>COUNTIF(C45:G45,"TL")</f>
        <v>0</v>
      </c>
      <c r="J45" s="8">
        <f>COUNTIF(C45:G45,"TA")</f>
        <v>0</v>
      </c>
      <c r="K45" s="8">
        <f>COUNTIF(C45:G45,"A")*3</f>
        <v>0</v>
      </c>
      <c r="L45" s="8">
        <f>COUNTIF(C45:G45,"I")*2</f>
        <v>0</v>
      </c>
      <c r="M45" s="8">
        <f>COUNTIF(C45:G45,"S")</f>
        <v>0</v>
      </c>
      <c r="N45" s="8">
        <f>COUNTIF(C45:G45,"PC")</f>
        <v>0</v>
      </c>
      <c r="O45" s="9">
        <f t="shared" ref="O45:O48" si="21">SUM(I45:N45)</f>
        <v>0</v>
      </c>
      <c r="P45" s="2"/>
      <c r="Q45" s="2"/>
      <c r="R45" s="2"/>
    </row>
    <row r="46" spans="1:18" x14ac:dyDescent="0.25">
      <c r="A46" s="6">
        <v>39</v>
      </c>
      <c r="B46" s="7" t="s">
        <v>64</v>
      </c>
      <c r="C46" s="6" t="s">
        <v>14</v>
      </c>
      <c r="D46" s="6" t="s">
        <v>14</v>
      </c>
      <c r="E46" s="6" t="s">
        <v>14</v>
      </c>
      <c r="F46" s="28" t="s">
        <v>16</v>
      </c>
      <c r="G46" s="6" t="s">
        <v>14</v>
      </c>
      <c r="H46" s="8">
        <f t="shared" si="0"/>
        <v>4</v>
      </c>
      <c r="I46" s="8">
        <f t="shared" si="1"/>
        <v>0</v>
      </c>
      <c r="J46" s="8">
        <f t="shared" si="2"/>
        <v>1</v>
      </c>
      <c r="K46" s="8">
        <f t="shared" ref="K46:K48" si="22">COUNTIF(C46:G46,"A")*3</f>
        <v>0</v>
      </c>
      <c r="L46" s="8">
        <f t="shared" ref="L46:L48" si="23">COUNTIF(C46:G46,"I")*2</f>
        <v>0</v>
      </c>
      <c r="M46" s="8">
        <f t="shared" ref="M46:M48" si="24">COUNTIF(C46:G46,"S")</f>
        <v>0</v>
      </c>
      <c r="N46" s="8">
        <f t="shared" ref="N46:N48" si="25">COUNTIF(C46:G46,"PC")</f>
        <v>0</v>
      </c>
      <c r="O46" s="9">
        <f t="shared" si="21"/>
        <v>1</v>
      </c>
      <c r="P46" s="2"/>
      <c r="Q46" s="2"/>
      <c r="R46" s="2"/>
    </row>
    <row r="47" spans="1:18" x14ac:dyDescent="0.25">
      <c r="A47" s="6">
        <v>40</v>
      </c>
      <c r="B47" s="7" t="s">
        <v>65</v>
      </c>
      <c r="C47" s="6" t="s">
        <v>14</v>
      </c>
      <c r="D47" s="6" t="s">
        <v>14</v>
      </c>
      <c r="E47" s="6" t="s">
        <v>14</v>
      </c>
      <c r="F47" s="6" t="s">
        <v>14</v>
      </c>
      <c r="G47" s="6" t="s">
        <v>14</v>
      </c>
      <c r="H47" s="8">
        <f t="shared" si="0"/>
        <v>5</v>
      </c>
      <c r="I47" s="8">
        <f t="shared" si="1"/>
        <v>0</v>
      </c>
      <c r="J47" s="8">
        <f t="shared" si="2"/>
        <v>0</v>
      </c>
      <c r="K47" s="8">
        <f t="shared" si="22"/>
        <v>0</v>
      </c>
      <c r="L47" s="8">
        <f t="shared" si="23"/>
        <v>0</v>
      </c>
      <c r="M47" s="8">
        <f t="shared" si="24"/>
        <v>0</v>
      </c>
      <c r="N47" s="8">
        <f t="shared" si="25"/>
        <v>0</v>
      </c>
      <c r="O47" s="9">
        <f t="shared" si="21"/>
        <v>0</v>
      </c>
      <c r="P47" s="2"/>
      <c r="Q47" s="2"/>
      <c r="R47" s="2"/>
    </row>
    <row r="48" spans="1:18" x14ac:dyDescent="0.25">
      <c r="A48" s="6">
        <v>41</v>
      </c>
      <c r="B48" s="7" t="s">
        <v>66</v>
      </c>
      <c r="C48" s="6" t="s">
        <v>14</v>
      </c>
      <c r="D48" s="6" t="s">
        <v>14</v>
      </c>
      <c r="E48" s="6" t="s">
        <v>14</v>
      </c>
      <c r="F48" s="6" t="s">
        <v>16</v>
      </c>
      <c r="G48" s="6" t="s">
        <v>14</v>
      </c>
      <c r="H48" s="8">
        <f t="shared" si="0"/>
        <v>4</v>
      </c>
      <c r="I48" s="8">
        <f t="shared" si="1"/>
        <v>0</v>
      </c>
      <c r="J48" s="8">
        <f t="shared" si="2"/>
        <v>1</v>
      </c>
      <c r="K48" s="8">
        <f t="shared" si="22"/>
        <v>0</v>
      </c>
      <c r="L48" s="8">
        <f t="shared" si="23"/>
        <v>0</v>
      </c>
      <c r="M48" s="8">
        <f t="shared" si="24"/>
        <v>0</v>
      </c>
      <c r="N48" s="8">
        <f t="shared" si="25"/>
        <v>0</v>
      </c>
      <c r="O48" s="9">
        <f t="shared" si="21"/>
        <v>1</v>
      </c>
      <c r="P48" s="2"/>
      <c r="Q48" s="2"/>
      <c r="R48" s="2"/>
    </row>
    <row r="49" spans="1:18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2"/>
      <c r="I49" s="22"/>
      <c r="J49" s="22"/>
      <c r="K49" s="22"/>
      <c r="L49" s="22"/>
      <c r="M49" s="22"/>
      <c r="N49" s="22"/>
      <c r="O49" s="23"/>
      <c r="P49" s="2"/>
      <c r="Q49" s="2"/>
      <c r="R49" s="2"/>
    </row>
    <row r="50" spans="1:18" x14ac:dyDescent="0.25">
      <c r="A50" s="6">
        <v>43</v>
      </c>
      <c r="B50" s="7" t="s">
        <v>68</v>
      </c>
      <c r="C50" s="6" t="s">
        <v>14</v>
      </c>
      <c r="D50" s="6" t="s">
        <v>14</v>
      </c>
      <c r="E50" s="6" t="s">
        <v>14</v>
      </c>
      <c r="F50" s="6" t="s">
        <v>14</v>
      </c>
      <c r="G50" s="6" t="s">
        <v>14</v>
      </c>
      <c r="H50" s="8">
        <f t="shared" si="0"/>
        <v>5</v>
      </c>
      <c r="I50" s="8">
        <f t="shared" si="1"/>
        <v>0</v>
      </c>
      <c r="J50" s="8">
        <f t="shared" si="2"/>
        <v>0</v>
      </c>
      <c r="K50" s="8">
        <f t="shared" ref="K50:K113" si="26">COUNTIF(C50:G50,"A")*3</f>
        <v>0</v>
      </c>
      <c r="L50" s="8">
        <f t="shared" ref="L50:L113" si="27">COUNTIF(C50:G50,"I")*2</f>
        <v>0</v>
      </c>
      <c r="M50" s="8">
        <f t="shared" ref="M50:M113" si="28">COUNTIF(C50:G50,"S")</f>
        <v>0</v>
      </c>
      <c r="N50" s="8">
        <f t="shared" ref="N50:N113" si="29">COUNTIF(C50:G50,"PC")</f>
        <v>0</v>
      </c>
      <c r="O50" s="9">
        <f>SUM(I50:N50)</f>
        <v>0</v>
      </c>
      <c r="P50" s="2"/>
      <c r="Q50" s="2"/>
      <c r="R50" s="2"/>
    </row>
    <row r="51" spans="1:18" x14ac:dyDescent="0.25">
      <c r="A51" s="6">
        <v>44</v>
      </c>
      <c r="B51" s="7" t="s">
        <v>69</v>
      </c>
      <c r="C51" s="6" t="s">
        <v>14</v>
      </c>
      <c r="D51" s="6" t="s">
        <v>14</v>
      </c>
      <c r="E51" s="6" t="s">
        <v>14</v>
      </c>
      <c r="F51" s="6" t="s">
        <v>14</v>
      </c>
      <c r="G51" s="6" t="s">
        <v>14</v>
      </c>
      <c r="H51" s="8">
        <f t="shared" si="0"/>
        <v>5</v>
      </c>
      <c r="I51" s="8">
        <f t="shared" si="1"/>
        <v>0</v>
      </c>
      <c r="J51" s="8">
        <f t="shared" si="2"/>
        <v>0</v>
      </c>
      <c r="K51" s="8">
        <f t="shared" si="26"/>
        <v>0</v>
      </c>
      <c r="L51" s="8">
        <f t="shared" si="27"/>
        <v>0</v>
      </c>
      <c r="M51" s="8">
        <f t="shared" si="28"/>
        <v>0</v>
      </c>
      <c r="N51" s="8">
        <f t="shared" si="29"/>
        <v>0</v>
      </c>
      <c r="O51" s="9">
        <f t="shared" ref="O51:O114" si="30">SUM(I51:N51)</f>
        <v>0</v>
      </c>
      <c r="P51" s="2"/>
      <c r="Q51" s="2"/>
      <c r="R51" s="2"/>
    </row>
    <row r="52" spans="1:18" x14ac:dyDescent="0.25">
      <c r="A52" s="6">
        <v>45</v>
      </c>
      <c r="B52" s="7" t="s">
        <v>70</v>
      </c>
      <c r="C52" s="6" t="s">
        <v>14</v>
      </c>
      <c r="D52" s="6" t="s">
        <v>14</v>
      </c>
      <c r="E52" s="6" t="s">
        <v>14</v>
      </c>
      <c r="F52" s="6" t="s">
        <v>14</v>
      </c>
      <c r="G52" s="6" t="s">
        <v>14</v>
      </c>
      <c r="H52" s="8">
        <f t="shared" si="0"/>
        <v>5</v>
      </c>
      <c r="I52" s="8">
        <f t="shared" si="1"/>
        <v>0</v>
      </c>
      <c r="J52" s="8">
        <f t="shared" si="2"/>
        <v>0</v>
      </c>
      <c r="K52" s="8">
        <f t="shared" si="26"/>
        <v>0</v>
      </c>
      <c r="L52" s="8">
        <f t="shared" si="27"/>
        <v>0</v>
      </c>
      <c r="M52" s="8">
        <f t="shared" si="28"/>
        <v>0</v>
      </c>
      <c r="N52" s="8">
        <f t="shared" si="29"/>
        <v>0</v>
      </c>
      <c r="O52" s="9">
        <f t="shared" si="30"/>
        <v>0</v>
      </c>
      <c r="P52" s="2"/>
      <c r="Q52" s="2"/>
      <c r="R52" s="2"/>
    </row>
    <row r="53" spans="1:18" x14ac:dyDescent="0.25">
      <c r="A53" s="6">
        <v>46</v>
      </c>
      <c r="B53" s="7" t="s">
        <v>71</v>
      </c>
      <c r="C53" s="6" t="s">
        <v>14</v>
      </c>
      <c r="D53" s="6" t="s">
        <v>14</v>
      </c>
      <c r="E53" s="6" t="s">
        <v>14</v>
      </c>
      <c r="F53" s="6" t="s">
        <v>14</v>
      </c>
      <c r="G53" s="6" t="s">
        <v>14</v>
      </c>
      <c r="H53" s="8">
        <f t="shared" si="0"/>
        <v>5</v>
      </c>
      <c r="I53" s="8">
        <f t="shared" si="1"/>
        <v>0</v>
      </c>
      <c r="J53" s="8">
        <f t="shared" si="2"/>
        <v>0</v>
      </c>
      <c r="K53" s="8">
        <f t="shared" si="26"/>
        <v>0</v>
      </c>
      <c r="L53" s="8">
        <f t="shared" si="27"/>
        <v>0</v>
      </c>
      <c r="M53" s="8">
        <f t="shared" si="28"/>
        <v>0</v>
      </c>
      <c r="N53" s="8">
        <f t="shared" si="29"/>
        <v>0</v>
      </c>
      <c r="O53" s="9">
        <f t="shared" si="30"/>
        <v>0</v>
      </c>
      <c r="P53" s="2"/>
      <c r="Q53" s="2"/>
      <c r="R53" s="2"/>
    </row>
    <row r="54" spans="1:18" x14ac:dyDescent="0.25">
      <c r="A54" s="6">
        <v>47</v>
      </c>
      <c r="B54" s="7" t="s">
        <v>72</v>
      </c>
      <c r="C54" s="6" t="s">
        <v>14</v>
      </c>
      <c r="D54" s="6" t="s">
        <v>14</v>
      </c>
      <c r="E54" s="6" t="s">
        <v>14</v>
      </c>
      <c r="F54" s="6" t="s">
        <v>14</v>
      </c>
      <c r="G54" s="6" t="s">
        <v>14</v>
      </c>
      <c r="H54" s="8">
        <f t="shared" si="0"/>
        <v>5</v>
      </c>
      <c r="I54" s="8">
        <f t="shared" si="1"/>
        <v>0</v>
      </c>
      <c r="J54" s="8">
        <f t="shared" si="2"/>
        <v>0</v>
      </c>
      <c r="K54" s="8">
        <f t="shared" si="26"/>
        <v>0</v>
      </c>
      <c r="L54" s="8">
        <f t="shared" si="27"/>
        <v>0</v>
      </c>
      <c r="M54" s="8">
        <f t="shared" si="28"/>
        <v>0</v>
      </c>
      <c r="N54" s="8">
        <f t="shared" si="29"/>
        <v>0</v>
      </c>
      <c r="O54" s="9">
        <f t="shared" si="30"/>
        <v>0</v>
      </c>
      <c r="P54" s="2"/>
      <c r="Q54" s="2"/>
      <c r="R54" s="2"/>
    </row>
    <row r="55" spans="1:18" x14ac:dyDescent="0.25">
      <c r="A55" s="6">
        <v>48</v>
      </c>
      <c r="B55" s="7" t="s">
        <v>73</v>
      </c>
      <c r="C55" s="6" t="s">
        <v>14</v>
      </c>
      <c r="D55" s="6" t="s">
        <v>14</v>
      </c>
      <c r="E55" s="6" t="s">
        <v>14</v>
      </c>
      <c r="F55" s="6" t="s">
        <v>14</v>
      </c>
      <c r="G55" s="6" t="s">
        <v>14</v>
      </c>
      <c r="H55" s="8">
        <f t="shared" si="0"/>
        <v>5</v>
      </c>
      <c r="I55" s="8">
        <f t="shared" si="1"/>
        <v>0</v>
      </c>
      <c r="J55" s="8">
        <f t="shared" si="2"/>
        <v>0</v>
      </c>
      <c r="K55" s="8">
        <f t="shared" si="26"/>
        <v>0</v>
      </c>
      <c r="L55" s="8">
        <f t="shared" si="27"/>
        <v>0</v>
      </c>
      <c r="M55" s="8">
        <f t="shared" si="28"/>
        <v>0</v>
      </c>
      <c r="N55" s="8">
        <f t="shared" si="29"/>
        <v>0</v>
      </c>
      <c r="O55" s="9">
        <f t="shared" si="30"/>
        <v>0</v>
      </c>
      <c r="P55" s="2"/>
      <c r="Q55" s="2"/>
      <c r="R55" s="2"/>
    </row>
    <row r="56" spans="1:18" x14ac:dyDescent="0.25">
      <c r="A56" s="6">
        <v>49</v>
      </c>
      <c r="B56" s="7" t="s">
        <v>74</v>
      </c>
      <c r="C56" s="6" t="s">
        <v>14</v>
      </c>
      <c r="D56" s="6" t="s">
        <v>14</v>
      </c>
      <c r="E56" s="6" t="s">
        <v>14</v>
      </c>
      <c r="F56" s="6" t="s">
        <v>14</v>
      </c>
      <c r="G56" s="6" t="s">
        <v>14</v>
      </c>
      <c r="H56" s="8">
        <f t="shared" si="0"/>
        <v>5</v>
      </c>
      <c r="I56" s="8">
        <f t="shared" si="1"/>
        <v>0</v>
      </c>
      <c r="J56" s="8">
        <f t="shared" si="2"/>
        <v>0</v>
      </c>
      <c r="K56" s="8">
        <f t="shared" si="26"/>
        <v>0</v>
      </c>
      <c r="L56" s="8">
        <f t="shared" si="27"/>
        <v>0</v>
      </c>
      <c r="M56" s="8">
        <f t="shared" si="28"/>
        <v>0</v>
      </c>
      <c r="N56" s="8">
        <f t="shared" si="29"/>
        <v>0</v>
      </c>
      <c r="O56" s="9">
        <f t="shared" si="30"/>
        <v>0</v>
      </c>
      <c r="P56" s="2"/>
      <c r="Q56" s="2"/>
      <c r="R56" s="2"/>
    </row>
    <row r="57" spans="1:18" x14ac:dyDescent="0.25">
      <c r="A57" s="6">
        <v>50</v>
      </c>
      <c r="B57" s="7" t="s">
        <v>75</v>
      </c>
      <c r="C57" s="6" t="s">
        <v>14</v>
      </c>
      <c r="D57" s="6" t="s">
        <v>14</v>
      </c>
      <c r="E57" s="6" t="s">
        <v>14</v>
      </c>
      <c r="F57" s="6" t="s">
        <v>14</v>
      </c>
      <c r="G57" s="6" t="s">
        <v>14</v>
      </c>
      <c r="H57" s="8">
        <f t="shared" si="0"/>
        <v>5</v>
      </c>
      <c r="I57" s="8">
        <f t="shared" si="1"/>
        <v>0</v>
      </c>
      <c r="J57" s="8">
        <f t="shared" si="2"/>
        <v>0</v>
      </c>
      <c r="K57" s="8">
        <f t="shared" si="26"/>
        <v>0</v>
      </c>
      <c r="L57" s="8">
        <f t="shared" si="27"/>
        <v>0</v>
      </c>
      <c r="M57" s="8">
        <f t="shared" si="28"/>
        <v>0</v>
      </c>
      <c r="N57" s="8">
        <f t="shared" si="29"/>
        <v>0</v>
      </c>
      <c r="O57" s="9">
        <f t="shared" si="30"/>
        <v>0</v>
      </c>
      <c r="P57" s="2"/>
      <c r="Q57" s="2"/>
      <c r="R57" s="2"/>
    </row>
    <row r="58" spans="1:18" x14ac:dyDescent="0.25">
      <c r="A58" s="6">
        <v>51</v>
      </c>
      <c r="B58" s="7" t="s">
        <v>76</v>
      </c>
      <c r="C58" s="6" t="s">
        <v>15</v>
      </c>
      <c r="D58" s="6" t="s">
        <v>14</v>
      </c>
      <c r="E58" s="6" t="s">
        <v>14</v>
      </c>
      <c r="F58" s="6" t="s">
        <v>14</v>
      </c>
      <c r="G58" s="6" t="s">
        <v>14</v>
      </c>
      <c r="H58" s="8">
        <f t="shared" si="0"/>
        <v>4</v>
      </c>
      <c r="I58" s="8">
        <f t="shared" si="1"/>
        <v>1</v>
      </c>
      <c r="J58" s="8">
        <f t="shared" si="2"/>
        <v>0</v>
      </c>
      <c r="K58" s="8">
        <f t="shared" si="26"/>
        <v>0</v>
      </c>
      <c r="L58" s="8">
        <f t="shared" si="27"/>
        <v>0</v>
      </c>
      <c r="M58" s="8">
        <f t="shared" si="28"/>
        <v>0</v>
      </c>
      <c r="N58" s="8">
        <f t="shared" si="29"/>
        <v>0</v>
      </c>
      <c r="O58" s="9">
        <f t="shared" si="30"/>
        <v>1</v>
      </c>
      <c r="P58" s="2"/>
      <c r="Q58" s="2"/>
      <c r="R58" s="2"/>
    </row>
    <row r="59" spans="1:18" x14ac:dyDescent="0.25">
      <c r="A59" s="6">
        <v>52</v>
      </c>
      <c r="B59" s="7" t="s">
        <v>77</v>
      </c>
      <c r="C59" s="6" t="s">
        <v>14</v>
      </c>
      <c r="D59" s="6" t="s">
        <v>14</v>
      </c>
      <c r="E59" s="6" t="s">
        <v>14</v>
      </c>
      <c r="F59" s="6" t="s">
        <v>14</v>
      </c>
      <c r="G59" s="6" t="s">
        <v>14</v>
      </c>
      <c r="H59" s="8">
        <f t="shared" si="0"/>
        <v>5</v>
      </c>
      <c r="I59" s="8">
        <f t="shared" si="1"/>
        <v>0</v>
      </c>
      <c r="J59" s="8">
        <f t="shared" si="2"/>
        <v>0</v>
      </c>
      <c r="K59" s="8">
        <f t="shared" si="26"/>
        <v>0</v>
      </c>
      <c r="L59" s="8">
        <f t="shared" si="27"/>
        <v>0</v>
      </c>
      <c r="M59" s="8">
        <f t="shared" si="28"/>
        <v>0</v>
      </c>
      <c r="N59" s="8">
        <f t="shared" si="29"/>
        <v>0</v>
      </c>
      <c r="O59" s="9">
        <f t="shared" si="30"/>
        <v>0</v>
      </c>
      <c r="P59" s="2"/>
      <c r="Q59" s="2"/>
      <c r="R59" s="2"/>
    </row>
    <row r="60" spans="1:18" x14ac:dyDescent="0.25">
      <c r="A60" s="6">
        <v>53</v>
      </c>
      <c r="B60" s="7" t="s">
        <v>78</v>
      </c>
      <c r="C60" s="6" t="s">
        <v>14</v>
      </c>
      <c r="D60" s="6" t="s">
        <v>14</v>
      </c>
      <c r="E60" s="6" t="s">
        <v>14</v>
      </c>
      <c r="F60" s="6" t="s">
        <v>14</v>
      </c>
      <c r="G60" s="6" t="s">
        <v>14</v>
      </c>
      <c r="H60" s="8">
        <f t="shared" si="0"/>
        <v>5</v>
      </c>
      <c r="I60" s="8">
        <f t="shared" si="1"/>
        <v>0</v>
      </c>
      <c r="J60" s="8">
        <f t="shared" si="2"/>
        <v>0</v>
      </c>
      <c r="K60" s="8">
        <f t="shared" si="26"/>
        <v>0</v>
      </c>
      <c r="L60" s="8">
        <f t="shared" si="27"/>
        <v>0</v>
      </c>
      <c r="M60" s="8">
        <f t="shared" si="28"/>
        <v>0</v>
      </c>
      <c r="N60" s="8">
        <f t="shared" si="29"/>
        <v>0</v>
      </c>
      <c r="O60" s="9">
        <f t="shared" si="30"/>
        <v>0</v>
      </c>
      <c r="P60" s="2"/>
      <c r="Q60" s="2"/>
      <c r="R60" s="2"/>
    </row>
    <row r="61" spans="1:18" x14ac:dyDescent="0.25">
      <c r="A61" s="6">
        <v>54</v>
      </c>
      <c r="B61" s="7" t="s">
        <v>79</v>
      </c>
      <c r="C61" s="6" t="s">
        <v>14</v>
      </c>
      <c r="D61" s="6" t="s">
        <v>14</v>
      </c>
      <c r="E61" s="6" t="s">
        <v>14</v>
      </c>
      <c r="F61" s="6" t="s">
        <v>14</v>
      </c>
      <c r="G61" s="6" t="s">
        <v>14</v>
      </c>
      <c r="H61" s="8">
        <f t="shared" si="0"/>
        <v>5</v>
      </c>
      <c r="I61" s="8">
        <f t="shared" si="1"/>
        <v>0</v>
      </c>
      <c r="J61" s="8">
        <f t="shared" si="2"/>
        <v>0</v>
      </c>
      <c r="K61" s="8">
        <f t="shared" si="26"/>
        <v>0</v>
      </c>
      <c r="L61" s="8">
        <f t="shared" si="27"/>
        <v>0</v>
      </c>
      <c r="M61" s="8">
        <f t="shared" si="28"/>
        <v>0</v>
      </c>
      <c r="N61" s="8">
        <f t="shared" si="29"/>
        <v>0</v>
      </c>
      <c r="O61" s="9">
        <f t="shared" si="30"/>
        <v>0</v>
      </c>
      <c r="P61" s="2"/>
      <c r="Q61" s="2"/>
      <c r="R61" s="2"/>
    </row>
    <row r="62" spans="1:18" x14ac:dyDescent="0.25">
      <c r="A62" s="6">
        <v>55</v>
      </c>
      <c r="B62" s="7" t="s">
        <v>80</v>
      </c>
      <c r="C62" s="6" t="s">
        <v>14</v>
      </c>
      <c r="D62" s="6" t="s">
        <v>14</v>
      </c>
      <c r="E62" s="6" t="s">
        <v>14</v>
      </c>
      <c r="F62" s="6" t="s">
        <v>14</v>
      </c>
      <c r="G62" s="6" t="s">
        <v>14</v>
      </c>
      <c r="H62" s="8">
        <f t="shared" si="0"/>
        <v>5</v>
      </c>
      <c r="I62" s="8">
        <f t="shared" si="1"/>
        <v>0</v>
      </c>
      <c r="J62" s="8">
        <f t="shared" si="2"/>
        <v>0</v>
      </c>
      <c r="K62" s="8">
        <f t="shared" si="26"/>
        <v>0</v>
      </c>
      <c r="L62" s="8">
        <f t="shared" si="27"/>
        <v>0</v>
      </c>
      <c r="M62" s="8">
        <f t="shared" si="28"/>
        <v>0</v>
      </c>
      <c r="N62" s="8">
        <f t="shared" si="29"/>
        <v>0</v>
      </c>
      <c r="O62" s="9">
        <f t="shared" si="30"/>
        <v>0</v>
      </c>
      <c r="P62" s="2"/>
      <c r="Q62" s="2"/>
      <c r="R62" s="2"/>
    </row>
    <row r="63" spans="1:18" x14ac:dyDescent="0.25">
      <c r="A63" s="6">
        <v>56</v>
      </c>
      <c r="B63" s="7" t="s">
        <v>81</v>
      </c>
      <c r="C63" s="6" t="s">
        <v>14</v>
      </c>
      <c r="D63" s="6" t="s">
        <v>14</v>
      </c>
      <c r="E63" s="6" t="s">
        <v>14</v>
      </c>
      <c r="F63" s="6" t="s">
        <v>14</v>
      </c>
      <c r="G63" s="6" t="s">
        <v>14</v>
      </c>
      <c r="H63" s="8">
        <f t="shared" si="0"/>
        <v>5</v>
      </c>
      <c r="I63" s="8">
        <f t="shared" si="1"/>
        <v>0</v>
      </c>
      <c r="J63" s="8">
        <f t="shared" si="2"/>
        <v>0</v>
      </c>
      <c r="K63" s="8">
        <f t="shared" si="26"/>
        <v>0</v>
      </c>
      <c r="L63" s="8">
        <f t="shared" si="27"/>
        <v>0</v>
      </c>
      <c r="M63" s="8">
        <f t="shared" si="28"/>
        <v>0</v>
      </c>
      <c r="N63" s="8">
        <f t="shared" si="29"/>
        <v>0</v>
      </c>
      <c r="O63" s="9">
        <f t="shared" si="30"/>
        <v>0</v>
      </c>
      <c r="P63" s="2"/>
      <c r="Q63" s="2"/>
      <c r="R63" s="2"/>
    </row>
    <row r="64" spans="1:18" x14ac:dyDescent="0.25">
      <c r="A64" s="6">
        <v>57</v>
      </c>
      <c r="B64" s="7" t="s">
        <v>82</v>
      </c>
      <c r="C64" s="6" t="s">
        <v>14</v>
      </c>
      <c r="D64" s="6" t="s">
        <v>14</v>
      </c>
      <c r="E64" s="6" t="s">
        <v>14</v>
      </c>
      <c r="F64" s="6" t="s">
        <v>14</v>
      </c>
      <c r="G64" s="6" t="s">
        <v>14</v>
      </c>
      <c r="H64" s="8">
        <f t="shared" si="0"/>
        <v>5</v>
      </c>
      <c r="I64" s="8">
        <f t="shared" si="1"/>
        <v>0</v>
      </c>
      <c r="J64" s="8">
        <f t="shared" si="2"/>
        <v>0</v>
      </c>
      <c r="K64" s="8">
        <f t="shared" si="26"/>
        <v>0</v>
      </c>
      <c r="L64" s="8">
        <f t="shared" si="27"/>
        <v>0</v>
      </c>
      <c r="M64" s="8">
        <f t="shared" si="28"/>
        <v>0</v>
      </c>
      <c r="N64" s="8">
        <f t="shared" si="29"/>
        <v>0</v>
      </c>
      <c r="O64" s="9">
        <f t="shared" si="30"/>
        <v>0</v>
      </c>
      <c r="P64" s="2"/>
      <c r="Q64" s="2"/>
      <c r="R64" s="2"/>
    </row>
    <row r="65" spans="1:18" x14ac:dyDescent="0.25">
      <c r="A65" s="6">
        <v>58</v>
      </c>
      <c r="B65" s="7" t="s">
        <v>83</v>
      </c>
      <c r="C65" s="6" t="s">
        <v>14</v>
      </c>
      <c r="D65" s="6" t="s">
        <v>14</v>
      </c>
      <c r="E65" s="6" t="s">
        <v>14</v>
      </c>
      <c r="F65" s="6" t="s">
        <v>14</v>
      </c>
      <c r="G65" s="6" t="s">
        <v>14</v>
      </c>
      <c r="H65" s="8">
        <f t="shared" si="0"/>
        <v>5</v>
      </c>
      <c r="I65" s="8">
        <f t="shared" si="1"/>
        <v>0</v>
      </c>
      <c r="J65" s="8">
        <f t="shared" si="2"/>
        <v>0</v>
      </c>
      <c r="K65" s="8">
        <f t="shared" si="26"/>
        <v>0</v>
      </c>
      <c r="L65" s="8">
        <f t="shared" si="27"/>
        <v>0</v>
      </c>
      <c r="M65" s="8">
        <f t="shared" si="28"/>
        <v>0</v>
      </c>
      <c r="N65" s="8">
        <f t="shared" si="29"/>
        <v>0</v>
      </c>
      <c r="O65" s="9">
        <f t="shared" si="30"/>
        <v>0</v>
      </c>
      <c r="P65" s="2"/>
      <c r="Q65" s="2"/>
      <c r="R65" s="2"/>
    </row>
    <row r="66" spans="1:18" x14ac:dyDescent="0.25">
      <c r="A66" s="6">
        <v>59</v>
      </c>
      <c r="B66" s="7" t="s">
        <v>84</v>
      </c>
      <c r="C66" s="6" t="s">
        <v>14</v>
      </c>
      <c r="D66" s="6" t="s">
        <v>14</v>
      </c>
      <c r="E66" s="6" t="s">
        <v>14</v>
      </c>
      <c r="F66" s="6" t="s">
        <v>14</v>
      </c>
      <c r="G66" s="6" t="s">
        <v>14</v>
      </c>
      <c r="H66" s="8">
        <f t="shared" si="0"/>
        <v>5</v>
      </c>
      <c r="I66" s="8">
        <f t="shared" si="1"/>
        <v>0</v>
      </c>
      <c r="J66" s="8">
        <f t="shared" si="2"/>
        <v>0</v>
      </c>
      <c r="K66" s="8">
        <f t="shared" si="26"/>
        <v>0</v>
      </c>
      <c r="L66" s="8">
        <f t="shared" si="27"/>
        <v>0</v>
      </c>
      <c r="M66" s="8">
        <f t="shared" si="28"/>
        <v>0</v>
      </c>
      <c r="N66" s="8">
        <f t="shared" si="29"/>
        <v>0</v>
      </c>
      <c r="O66" s="9">
        <f t="shared" si="30"/>
        <v>0</v>
      </c>
      <c r="P66" s="2"/>
      <c r="Q66" s="2"/>
      <c r="R66" s="2"/>
    </row>
    <row r="67" spans="1:18" x14ac:dyDescent="0.25">
      <c r="A67" s="6">
        <v>60</v>
      </c>
      <c r="B67" s="7" t="s">
        <v>85</v>
      </c>
      <c r="C67" s="6" t="s">
        <v>14</v>
      </c>
      <c r="D67" s="6" t="s">
        <v>14</v>
      </c>
      <c r="E67" s="6" t="s">
        <v>14</v>
      </c>
      <c r="F67" s="6" t="s">
        <v>14</v>
      </c>
      <c r="G67" s="6" t="s">
        <v>14</v>
      </c>
      <c r="H67" s="8">
        <f t="shared" si="0"/>
        <v>5</v>
      </c>
      <c r="I67" s="8">
        <f t="shared" si="1"/>
        <v>0</v>
      </c>
      <c r="J67" s="8">
        <f t="shared" si="2"/>
        <v>0</v>
      </c>
      <c r="K67" s="8">
        <f t="shared" si="26"/>
        <v>0</v>
      </c>
      <c r="L67" s="8">
        <f t="shared" si="27"/>
        <v>0</v>
      </c>
      <c r="M67" s="8">
        <f t="shared" si="28"/>
        <v>0</v>
      </c>
      <c r="N67" s="8">
        <f t="shared" si="29"/>
        <v>0</v>
      </c>
      <c r="O67" s="9">
        <f t="shared" si="30"/>
        <v>0</v>
      </c>
      <c r="P67" s="2"/>
      <c r="Q67" s="2"/>
      <c r="R67" s="2"/>
    </row>
    <row r="68" spans="1:18" x14ac:dyDescent="0.25">
      <c r="A68" s="6">
        <v>61</v>
      </c>
      <c r="B68" s="7" t="s">
        <v>86</v>
      </c>
      <c r="C68" s="6" t="s">
        <v>15</v>
      </c>
      <c r="D68" s="6" t="s">
        <v>14</v>
      </c>
      <c r="E68" s="6" t="s">
        <v>14</v>
      </c>
      <c r="F68" s="6" t="s">
        <v>14</v>
      </c>
      <c r="G68" s="6" t="s">
        <v>14</v>
      </c>
      <c r="H68" s="8">
        <f t="shared" si="0"/>
        <v>4</v>
      </c>
      <c r="I68" s="8">
        <f t="shared" si="1"/>
        <v>1</v>
      </c>
      <c r="J68" s="8">
        <f t="shared" si="2"/>
        <v>0</v>
      </c>
      <c r="K68" s="8">
        <f t="shared" si="26"/>
        <v>0</v>
      </c>
      <c r="L68" s="8">
        <f t="shared" si="27"/>
        <v>0</v>
      </c>
      <c r="M68" s="8">
        <f t="shared" si="28"/>
        <v>0</v>
      </c>
      <c r="N68" s="8">
        <f t="shared" si="29"/>
        <v>0</v>
      </c>
      <c r="O68" s="9">
        <f t="shared" si="30"/>
        <v>1</v>
      </c>
      <c r="P68" s="2"/>
      <c r="Q68" s="2"/>
      <c r="R68" s="2"/>
    </row>
    <row r="69" spans="1:18" x14ac:dyDescent="0.25">
      <c r="A69" s="6">
        <v>62</v>
      </c>
      <c r="B69" s="7" t="s">
        <v>87</v>
      </c>
      <c r="C69" s="6" t="s">
        <v>14</v>
      </c>
      <c r="D69" s="6" t="s">
        <v>14</v>
      </c>
      <c r="E69" s="6" t="s">
        <v>14</v>
      </c>
      <c r="F69" s="6" t="s">
        <v>14</v>
      </c>
      <c r="G69" s="6" t="s">
        <v>14</v>
      </c>
      <c r="H69" s="8">
        <f t="shared" si="0"/>
        <v>5</v>
      </c>
      <c r="I69" s="8">
        <f t="shared" si="1"/>
        <v>0</v>
      </c>
      <c r="J69" s="8">
        <f t="shared" si="2"/>
        <v>0</v>
      </c>
      <c r="K69" s="8">
        <f t="shared" si="26"/>
        <v>0</v>
      </c>
      <c r="L69" s="8">
        <f t="shared" si="27"/>
        <v>0</v>
      </c>
      <c r="M69" s="8">
        <f t="shared" si="28"/>
        <v>0</v>
      </c>
      <c r="N69" s="8">
        <f t="shared" si="29"/>
        <v>0</v>
      </c>
      <c r="O69" s="9">
        <f t="shared" si="30"/>
        <v>0</v>
      </c>
      <c r="P69" s="2"/>
      <c r="Q69" s="2"/>
      <c r="R69" s="2"/>
    </row>
    <row r="70" spans="1:18" x14ac:dyDescent="0.25">
      <c r="A70" s="6">
        <v>63</v>
      </c>
      <c r="B70" s="7" t="s">
        <v>88</v>
      </c>
      <c r="C70" s="6" t="s">
        <v>14</v>
      </c>
      <c r="D70" s="6" t="s">
        <v>14</v>
      </c>
      <c r="E70" s="6" t="s">
        <v>14</v>
      </c>
      <c r="F70" s="6" t="s">
        <v>14</v>
      </c>
      <c r="G70" s="28" t="s">
        <v>15</v>
      </c>
      <c r="H70" s="8">
        <f t="shared" si="0"/>
        <v>4</v>
      </c>
      <c r="I70" s="8">
        <f t="shared" si="1"/>
        <v>1</v>
      </c>
      <c r="J70" s="8">
        <f t="shared" si="2"/>
        <v>0</v>
      </c>
      <c r="K70" s="8">
        <f t="shared" si="26"/>
        <v>0</v>
      </c>
      <c r="L70" s="8">
        <f t="shared" si="27"/>
        <v>0</v>
      </c>
      <c r="M70" s="8">
        <f t="shared" si="28"/>
        <v>0</v>
      </c>
      <c r="N70" s="8">
        <f t="shared" si="29"/>
        <v>0</v>
      </c>
      <c r="O70" s="9">
        <f t="shared" si="30"/>
        <v>1</v>
      </c>
      <c r="P70" s="2"/>
      <c r="Q70" s="2"/>
      <c r="R70" s="2"/>
    </row>
    <row r="71" spans="1:18" x14ac:dyDescent="0.25">
      <c r="A71" s="6">
        <v>64</v>
      </c>
      <c r="B71" s="7" t="s">
        <v>89</v>
      </c>
      <c r="C71" s="6" t="s">
        <v>14</v>
      </c>
      <c r="D71" s="6" t="s">
        <v>14</v>
      </c>
      <c r="E71" s="6" t="s">
        <v>14</v>
      </c>
      <c r="F71" s="6" t="s">
        <v>14</v>
      </c>
      <c r="G71" s="6" t="s">
        <v>14</v>
      </c>
      <c r="H71" s="8">
        <f t="shared" si="0"/>
        <v>5</v>
      </c>
      <c r="I71" s="8">
        <f t="shared" si="1"/>
        <v>0</v>
      </c>
      <c r="J71" s="8">
        <f t="shared" si="2"/>
        <v>0</v>
      </c>
      <c r="K71" s="8">
        <f t="shared" si="26"/>
        <v>0</v>
      </c>
      <c r="L71" s="8">
        <f t="shared" si="27"/>
        <v>0</v>
      </c>
      <c r="M71" s="8">
        <f t="shared" si="28"/>
        <v>0</v>
      </c>
      <c r="N71" s="8">
        <f t="shared" si="29"/>
        <v>0</v>
      </c>
      <c r="O71" s="9">
        <f t="shared" si="30"/>
        <v>0</v>
      </c>
      <c r="P71" s="2"/>
      <c r="Q71" s="2"/>
      <c r="R71" s="2"/>
    </row>
    <row r="72" spans="1:18" x14ac:dyDescent="0.25">
      <c r="A72" s="6">
        <v>65</v>
      </c>
      <c r="B72" s="7" t="s">
        <v>90</v>
      </c>
      <c r="C72" s="6" t="s">
        <v>14</v>
      </c>
      <c r="D72" s="6" t="s">
        <v>14</v>
      </c>
      <c r="E72" s="6" t="s">
        <v>14</v>
      </c>
      <c r="F72" s="6" t="s">
        <v>14</v>
      </c>
      <c r="G72" s="6" t="s">
        <v>15</v>
      </c>
      <c r="H72" s="8">
        <f t="shared" si="0"/>
        <v>4</v>
      </c>
      <c r="I72" s="8">
        <f t="shared" si="1"/>
        <v>1</v>
      </c>
      <c r="J72" s="8">
        <f t="shared" si="2"/>
        <v>0</v>
      </c>
      <c r="K72" s="8">
        <f t="shared" si="26"/>
        <v>0</v>
      </c>
      <c r="L72" s="8">
        <f t="shared" si="27"/>
        <v>0</v>
      </c>
      <c r="M72" s="8">
        <f t="shared" si="28"/>
        <v>0</v>
      </c>
      <c r="N72" s="8">
        <f t="shared" si="29"/>
        <v>0</v>
      </c>
      <c r="O72" s="9">
        <f t="shared" si="30"/>
        <v>1</v>
      </c>
      <c r="P72" s="2"/>
      <c r="Q72" s="2"/>
      <c r="R72" s="2"/>
    </row>
    <row r="73" spans="1:18" x14ac:dyDescent="0.25">
      <c r="A73" s="6">
        <v>66</v>
      </c>
      <c r="B73" s="7" t="s">
        <v>91</v>
      </c>
      <c r="C73" s="6" t="s">
        <v>14</v>
      </c>
      <c r="D73" s="6" t="s">
        <v>14</v>
      </c>
      <c r="E73" s="6" t="s">
        <v>14</v>
      </c>
      <c r="F73" s="6" t="s">
        <v>14</v>
      </c>
      <c r="G73" s="6" t="s">
        <v>14</v>
      </c>
      <c r="H73" s="8">
        <f t="shared" ref="H73:H116" si="31">COUNTIF(C73:G73,"TW")</f>
        <v>5</v>
      </c>
      <c r="I73" s="8">
        <f t="shared" ref="I73:I116" si="32">COUNTIF(C73:G73,"TL")</f>
        <v>0</v>
      </c>
      <c r="J73" s="8">
        <f t="shared" ref="J73:J116" si="33">COUNTIF(C73:G73,"TA")</f>
        <v>0</v>
      </c>
      <c r="K73" s="8">
        <f t="shared" si="26"/>
        <v>0</v>
      </c>
      <c r="L73" s="8">
        <f t="shared" si="27"/>
        <v>0</v>
      </c>
      <c r="M73" s="8">
        <f t="shared" si="28"/>
        <v>0</v>
      </c>
      <c r="N73" s="8">
        <f t="shared" si="29"/>
        <v>0</v>
      </c>
      <c r="O73" s="9">
        <f t="shared" si="30"/>
        <v>0</v>
      </c>
      <c r="P73" s="2"/>
      <c r="Q73" s="2"/>
      <c r="R73" s="2"/>
    </row>
    <row r="74" spans="1:18" x14ac:dyDescent="0.25">
      <c r="A74" s="6">
        <v>67</v>
      </c>
      <c r="B74" s="7" t="s">
        <v>92</v>
      </c>
      <c r="C74" s="6" t="s">
        <v>14</v>
      </c>
      <c r="D74" s="6" t="s">
        <v>14</v>
      </c>
      <c r="E74" s="6" t="s">
        <v>14</v>
      </c>
      <c r="F74" s="6" t="s">
        <v>14</v>
      </c>
      <c r="G74" s="6" t="s">
        <v>14</v>
      </c>
      <c r="H74" s="8">
        <f t="shared" si="31"/>
        <v>5</v>
      </c>
      <c r="I74" s="8">
        <f t="shared" si="32"/>
        <v>0</v>
      </c>
      <c r="J74" s="8">
        <f t="shared" si="33"/>
        <v>0</v>
      </c>
      <c r="K74" s="8">
        <f t="shared" si="26"/>
        <v>0</v>
      </c>
      <c r="L74" s="8">
        <f t="shared" si="27"/>
        <v>0</v>
      </c>
      <c r="M74" s="8">
        <f t="shared" si="28"/>
        <v>0</v>
      </c>
      <c r="N74" s="8">
        <f t="shared" si="29"/>
        <v>0</v>
      </c>
      <c r="O74" s="9">
        <f t="shared" si="30"/>
        <v>0</v>
      </c>
      <c r="P74" s="2"/>
      <c r="Q74" s="2"/>
      <c r="R74" s="2"/>
    </row>
    <row r="75" spans="1:18" x14ac:dyDescent="0.25">
      <c r="A75" s="6">
        <v>68</v>
      </c>
      <c r="B75" s="7" t="s">
        <v>93</v>
      </c>
      <c r="C75" s="6" t="s">
        <v>14</v>
      </c>
      <c r="D75" s="6" t="s">
        <v>14</v>
      </c>
      <c r="E75" s="6" t="s">
        <v>14</v>
      </c>
      <c r="F75" s="6" t="s">
        <v>14</v>
      </c>
      <c r="G75" s="6" t="s">
        <v>14</v>
      </c>
      <c r="H75" s="8">
        <f t="shared" si="31"/>
        <v>5</v>
      </c>
      <c r="I75" s="8">
        <f t="shared" si="32"/>
        <v>0</v>
      </c>
      <c r="J75" s="8">
        <f t="shared" si="33"/>
        <v>0</v>
      </c>
      <c r="K75" s="8">
        <f t="shared" si="26"/>
        <v>0</v>
      </c>
      <c r="L75" s="8">
        <f t="shared" si="27"/>
        <v>0</v>
      </c>
      <c r="M75" s="8">
        <f t="shared" si="28"/>
        <v>0</v>
      </c>
      <c r="N75" s="8">
        <f t="shared" si="29"/>
        <v>0</v>
      </c>
      <c r="O75" s="9">
        <f t="shared" si="30"/>
        <v>0</v>
      </c>
      <c r="P75" s="2"/>
      <c r="Q75" s="2"/>
      <c r="R75" s="2"/>
    </row>
    <row r="76" spans="1:18" x14ac:dyDescent="0.25">
      <c r="A76" s="6">
        <v>69</v>
      </c>
      <c r="B76" s="7" t="s">
        <v>94</v>
      </c>
      <c r="C76" s="6" t="s">
        <v>14</v>
      </c>
      <c r="D76" s="6" t="s">
        <v>14</v>
      </c>
      <c r="E76" s="6" t="s">
        <v>14</v>
      </c>
      <c r="F76" s="6" t="s">
        <v>14</v>
      </c>
      <c r="G76" s="6" t="s">
        <v>14</v>
      </c>
      <c r="H76" s="8">
        <f t="shared" si="31"/>
        <v>5</v>
      </c>
      <c r="I76" s="8">
        <f t="shared" si="32"/>
        <v>0</v>
      </c>
      <c r="J76" s="8">
        <f t="shared" si="33"/>
        <v>0</v>
      </c>
      <c r="K76" s="8">
        <f t="shared" si="26"/>
        <v>0</v>
      </c>
      <c r="L76" s="8">
        <f t="shared" si="27"/>
        <v>0</v>
      </c>
      <c r="M76" s="8">
        <f t="shared" si="28"/>
        <v>0</v>
      </c>
      <c r="N76" s="8">
        <f t="shared" si="29"/>
        <v>0</v>
      </c>
      <c r="O76" s="9">
        <f t="shared" si="30"/>
        <v>0</v>
      </c>
      <c r="P76" s="2"/>
      <c r="Q76" s="2"/>
      <c r="R76" s="2"/>
    </row>
    <row r="77" spans="1:18" x14ac:dyDescent="0.25">
      <c r="A77" s="6">
        <v>70</v>
      </c>
      <c r="B77" s="7" t="s">
        <v>95</v>
      </c>
      <c r="C77" s="6" t="s">
        <v>14</v>
      </c>
      <c r="D77" s="6" t="s">
        <v>14</v>
      </c>
      <c r="E77" s="6" t="s">
        <v>14</v>
      </c>
      <c r="F77" s="6" t="s">
        <v>15</v>
      </c>
      <c r="G77" s="6" t="s">
        <v>14</v>
      </c>
      <c r="H77" s="8">
        <f t="shared" si="31"/>
        <v>4</v>
      </c>
      <c r="I77" s="8">
        <f t="shared" si="32"/>
        <v>1</v>
      </c>
      <c r="J77" s="8">
        <f t="shared" si="33"/>
        <v>0</v>
      </c>
      <c r="K77" s="8">
        <f t="shared" si="26"/>
        <v>0</v>
      </c>
      <c r="L77" s="8">
        <f t="shared" si="27"/>
        <v>0</v>
      </c>
      <c r="M77" s="8">
        <f t="shared" si="28"/>
        <v>0</v>
      </c>
      <c r="N77" s="8">
        <f t="shared" si="29"/>
        <v>0</v>
      </c>
      <c r="O77" s="9">
        <f t="shared" si="30"/>
        <v>1</v>
      </c>
      <c r="P77" s="2"/>
      <c r="Q77" s="2"/>
      <c r="R77" s="2"/>
    </row>
    <row r="78" spans="1:18" x14ac:dyDescent="0.25">
      <c r="A78" s="6">
        <v>71</v>
      </c>
      <c r="B78" s="7" t="s">
        <v>96</v>
      </c>
      <c r="C78" s="6" t="s">
        <v>14</v>
      </c>
      <c r="D78" s="6" t="s">
        <v>14</v>
      </c>
      <c r="E78" s="6" t="s">
        <v>14</v>
      </c>
      <c r="F78" s="6" t="s">
        <v>14</v>
      </c>
      <c r="G78" s="6" t="s">
        <v>14</v>
      </c>
      <c r="H78" s="8">
        <f t="shared" si="31"/>
        <v>5</v>
      </c>
      <c r="I78" s="8">
        <f t="shared" si="32"/>
        <v>0</v>
      </c>
      <c r="J78" s="8">
        <f t="shared" si="33"/>
        <v>0</v>
      </c>
      <c r="K78" s="8">
        <f t="shared" si="26"/>
        <v>0</v>
      </c>
      <c r="L78" s="8">
        <f t="shared" si="27"/>
        <v>0</v>
      </c>
      <c r="M78" s="8">
        <f t="shared" si="28"/>
        <v>0</v>
      </c>
      <c r="N78" s="8">
        <f t="shared" si="29"/>
        <v>0</v>
      </c>
      <c r="O78" s="9">
        <f t="shared" si="30"/>
        <v>0</v>
      </c>
      <c r="P78" s="2"/>
      <c r="Q78" s="2"/>
      <c r="R78" s="2"/>
    </row>
    <row r="79" spans="1:18" x14ac:dyDescent="0.25">
      <c r="A79" s="6">
        <v>72</v>
      </c>
      <c r="B79" s="7" t="s">
        <v>97</v>
      </c>
      <c r="C79" s="6" t="s">
        <v>14</v>
      </c>
      <c r="D79" s="6" t="s">
        <v>14</v>
      </c>
      <c r="E79" s="6" t="s">
        <v>14</v>
      </c>
      <c r="F79" s="6" t="s">
        <v>14</v>
      </c>
      <c r="G79" s="28" t="s">
        <v>15</v>
      </c>
      <c r="H79" s="8">
        <f t="shared" si="31"/>
        <v>4</v>
      </c>
      <c r="I79" s="8">
        <f t="shared" si="32"/>
        <v>1</v>
      </c>
      <c r="J79" s="8">
        <f t="shared" si="33"/>
        <v>0</v>
      </c>
      <c r="K79" s="8">
        <f t="shared" si="26"/>
        <v>0</v>
      </c>
      <c r="L79" s="8">
        <f t="shared" si="27"/>
        <v>0</v>
      </c>
      <c r="M79" s="8">
        <f t="shared" si="28"/>
        <v>0</v>
      </c>
      <c r="N79" s="8">
        <f t="shared" si="29"/>
        <v>0</v>
      </c>
      <c r="O79" s="9">
        <f t="shared" si="30"/>
        <v>1</v>
      </c>
      <c r="P79" s="2"/>
      <c r="Q79" s="2"/>
      <c r="R79" s="2"/>
    </row>
    <row r="80" spans="1:18" x14ac:dyDescent="0.25">
      <c r="A80" s="6">
        <v>73</v>
      </c>
      <c r="B80" s="7" t="s">
        <v>98</v>
      </c>
      <c r="C80" s="6" t="s">
        <v>14</v>
      </c>
      <c r="D80" s="6" t="s">
        <v>14</v>
      </c>
      <c r="E80" s="6" t="s">
        <v>14</v>
      </c>
      <c r="F80" s="6" t="s">
        <v>14</v>
      </c>
      <c r="G80" s="6" t="s">
        <v>14</v>
      </c>
      <c r="H80" s="8">
        <f t="shared" si="31"/>
        <v>5</v>
      </c>
      <c r="I80" s="8">
        <f t="shared" si="32"/>
        <v>0</v>
      </c>
      <c r="J80" s="8">
        <f t="shared" si="33"/>
        <v>0</v>
      </c>
      <c r="K80" s="8">
        <f t="shared" si="26"/>
        <v>0</v>
      </c>
      <c r="L80" s="8">
        <f t="shared" si="27"/>
        <v>0</v>
      </c>
      <c r="M80" s="8">
        <f t="shared" si="28"/>
        <v>0</v>
      </c>
      <c r="N80" s="8">
        <f t="shared" si="29"/>
        <v>0</v>
      </c>
      <c r="O80" s="9">
        <f t="shared" si="30"/>
        <v>0</v>
      </c>
      <c r="P80" s="2"/>
      <c r="Q80" s="2"/>
      <c r="R80" s="2"/>
    </row>
    <row r="81" spans="1:18" x14ac:dyDescent="0.25">
      <c r="A81" s="6">
        <v>74</v>
      </c>
      <c r="B81" s="7" t="s">
        <v>99</v>
      </c>
      <c r="C81" s="6" t="s">
        <v>14</v>
      </c>
      <c r="D81" s="6" t="s">
        <v>14</v>
      </c>
      <c r="E81" s="6" t="s">
        <v>14</v>
      </c>
      <c r="F81" s="6" t="s">
        <v>14</v>
      </c>
      <c r="G81" s="6" t="s">
        <v>14</v>
      </c>
      <c r="H81" s="8">
        <f t="shared" si="31"/>
        <v>5</v>
      </c>
      <c r="I81" s="8">
        <f t="shared" si="32"/>
        <v>0</v>
      </c>
      <c r="J81" s="8">
        <f t="shared" si="33"/>
        <v>0</v>
      </c>
      <c r="K81" s="8">
        <f t="shared" si="26"/>
        <v>0</v>
      </c>
      <c r="L81" s="8">
        <f t="shared" si="27"/>
        <v>0</v>
      </c>
      <c r="M81" s="8">
        <f t="shared" si="28"/>
        <v>0</v>
      </c>
      <c r="N81" s="8">
        <f t="shared" si="29"/>
        <v>0</v>
      </c>
      <c r="O81" s="9">
        <f t="shared" si="30"/>
        <v>0</v>
      </c>
      <c r="P81" s="2"/>
      <c r="Q81" s="2"/>
      <c r="R81" s="2"/>
    </row>
    <row r="82" spans="1:18" x14ac:dyDescent="0.25">
      <c r="A82" s="6">
        <v>75</v>
      </c>
      <c r="B82" s="7" t="s">
        <v>100</v>
      </c>
      <c r="C82" s="6" t="s">
        <v>14</v>
      </c>
      <c r="D82" s="6" t="s">
        <v>14</v>
      </c>
      <c r="E82" s="6" t="s">
        <v>14</v>
      </c>
      <c r="F82" s="6" t="s">
        <v>14</v>
      </c>
      <c r="G82" s="6" t="s">
        <v>14</v>
      </c>
      <c r="H82" s="8">
        <f t="shared" si="31"/>
        <v>5</v>
      </c>
      <c r="I82" s="8">
        <f t="shared" si="32"/>
        <v>0</v>
      </c>
      <c r="J82" s="8">
        <f t="shared" si="33"/>
        <v>0</v>
      </c>
      <c r="K82" s="8">
        <f t="shared" si="26"/>
        <v>0</v>
      </c>
      <c r="L82" s="8">
        <f t="shared" si="27"/>
        <v>0</v>
      </c>
      <c r="M82" s="8">
        <f t="shared" si="28"/>
        <v>0</v>
      </c>
      <c r="N82" s="8">
        <f t="shared" si="29"/>
        <v>0</v>
      </c>
      <c r="O82" s="9">
        <f t="shared" si="30"/>
        <v>0</v>
      </c>
      <c r="P82" s="2"/>
      <c r="Q82" s="2"/>
      <c r="R82" s="2"/>
    </row>
    <row r="83" spans="1:18" x14ac:dyDescent="0.25">
      <c r="A83" s="6">
        <v>76</v>
      </c>
      <c r="B83" s="7" t="s">
        <v>101</v>
      </c>
      <c r="C83" s="6" t="s">
        <v>14</v>
      </c>
      <c r="D83" s="6" t="s">
        <v>14</v>
      </c>
      <c r="E83" s="6" t="s">
        <v>14</v>
      </c>
      <c r="F83" s="6" t="s">
        <v>14</v>
      </c>
      <c r="G83" s="6" t="s">
        <v>14</v>
      </c>
      <c r="H83" s="8">
        <f t="shared" si="31"/>
        <v>5</v>
      </c>
      <c r="I83" s="8">
        <f t="shared" si="32"/>
        <v>0</v>
      </c>
      <c r="J83" s="8">
        <f t="shared" si="33"/>
        <v>0</v>
      </c>
      <c r="K83" s="8">
        <f t="shared" si="26"/>
        <v>0</v>
      </c>
      <c r="L83" s="8">
        <f t="shared" si="27"/>
        <v>0</v>
      </c>
      <c r="M83" s="8">
        <f t="shared" si="28"/>
        <v>0</v>
      </c>
      <c r="N83" s="8">
        <f t="shared" si="29"/>
        <v>0</v>
      </c>
      <c r="O83" s="9">
        <f t="shared" si="30"/>
        <v>0</v>
      </c>
      <c r="P83" s="2"/>
      <c r="Q83" s="2"/>
      <c r="R83" s="2"/>
    </row>
    <row r="84" spans="1:18" x14ac:dyDescent="0.25">
      <c r="A84" s="6">
        <v>77</v>
      </c>
      <c r="B84" s="7" t="s">
        <v>102</v>
      </c>
      <c r="C84" s="6" t="s">
        <v>14</v>
      </c>
      <c r="D84" s="6" t="s">
        <v>14</v>
      </c>
      <c r="E84" s="6" t="s">
        <v>14</v>
      </c>
      <c r="F84" s="6" t="s">
        <v>14</v>
      </c>
      <c r="G84" s="6" t="s">
        <v>14</v>
      </c>
      <c r="H84" s="8">
        <f t="shared" si="31"/>
        <v>5</v>
      </c>
      <c r="I84" s="8">
        <f t="shared" si="32"/>
        <v>0</v>
      </c>
      <c r="J84" s="8">
        <f t="shared" si="33"/>
        <v>0</v>
      </c>
      <c r="K84" s="8">
        <f t="shared" si="26"/>
        <v>0</v>
      </c>
      <c r="L84" s="8">
        <f t="shared" si="27"/>
        <v>0</v>
      </c>
      <c r="M84" s="8">
        <f t="shared" si="28"/>
        <v>0</v>
      </c>
      <c r="N84" s="8">
        <f t="shared" si="29"/>
        <v>0</v>
      </c>
      <c r="O84" s="9">
        <f t="shared" si="30"/>
        <v>0</v>
      </c>
      <c r="P84" s="2"/>
      <c r="Q84" s="2"/>
      <c r="R84" s="2"/>
    </row>
    <row r="85" spans="1:18" x14ac:dyDescent="0.25">
      <c r="A85" s="6">
        <v>78</v>
      </c>
      <c r="B85" s="7" t="s">
        <v>103</v>
      </c>
      <c r="C85" s="6" t="s">
        <v>14</v>
      </c>
      <c r="D85" s="6" t="s">
        <v>14</v>
      </c>
      <c r="E85" s="6" t="s">
        <v>14</v>
      </c>
      <c r="F85" s="6" t="s">
        <v>14</v>
      </c>
      <c r="G85" s="28" t="s">
        <v>15</v>
      </c>
      <c r="H85" s="8">
        <f t="shared" si="31"/>
        <v>4</v>
      </c>
      <c r="I85" s="8">
        <f t="shared" si="32"/>
        <v>1</v>
      </c>
      <c r="J85" s="8">
        <f t="shared" si="33"/>
        <v>0</v>
      </c>
      <c r="K85" s="8">
        <f t="shared" si="26"/>
        <v>0</v>
      </c>
      <c r="L85" s="8">
        <f t="shared" si="27"/>
        <v>0</v>
      </c>
      <c r="M85" s="8">
        <f t="shared" si="28"/>
        <v>0</v>
      </c>
      <c r="N85" s="8">
        <f t="shared" si="29"/>
        <v>0</v>
      </c>
      <c r="O85" s="9">
        <f t="shared" si="30"/>
        <v>1</v>
      </c>
      <c r="P85" s="2"/>
      <c r="Q85" s="2"/>
      <c r="R85" s="2"/>
    </row>
    <row r="86" spans="1:18" x14ac:dyDescent="0.25">
      <c r="A86" s="6">
        <v>79</v>
      </c>
      <c r="B86" s="7" t="s">
        <v>104</v>
      </c>
      <c r="C86" s="6" t="s">
        <v>14</v>
      </c>
      <c r="D86" s="6" t="s">
        <v>14</v>
      </c>
      <c r="E86" s="6" t="s">
        <v>14</v>
      </c>
      <c r="F86" s="6" t="s">
        <v>14</v>
      </c>
      <c r="G86" s="6" t="s">
        <v>14</v>
      </c>
      <c r="H86" s="8">
        <f t="shared" si="31"/>
        <v>5</v>
      </c>
      <c r="I86" s="8">
        <f t="shared" si="32"/>
        <v>0</v>
      </c>
      <c r="J86" s="8">
        <f t="shared" si="33"/>
        <v>0</v>
      </c>
      <c r="K86" s="8">
        <f t="shared" si="26"/>
        <v>0</v>
      </c>
      <c r="L86" s="8">
        <f t="shared" si="27"/>
        <v>0</v>
      </c>
      <c r="M86" s="8">
        <f t="shared" si="28"/>
        <v>0</v>
      </c>
      <c r="N86" s="8">
        <f t="shared" si="29"/>
        <v>0</v>
      </c>
      <c r="O86" s="9">
        <f t="shared" si="30"/>
        <v>0</v>
      </c>
      <c r="P86" s="2"/>
      <c r="Q86" s="2"/>
      <c r="R86" s="2"/>
    </row>
    <row r="87" spans="1:18" x14ac:dyDescent="0.25">
      <c r="A87" s="6">
        <v>80</v>
      </c>
      <c r="B87" s="7" t="s">
        <v>105</v>
      </c>
      <c r="C87" s="6" t="s">
        <v>14</v>
      </c>
      <c r="D87" s="6" t="s">
        <v>14</v>
      </c>
      <c r="E87" s="6" t="s">
        <v>14</v>
      </c>
      <c r="F87" s="6" t="s">
        <v>14</v>
      </c>
      <c r="G87" s="6" t="s">
        <v>14</v>
      </c>
      <c r="H87" s="8">
        <f t="shared" si="31"/>
        <v>5</v>
      </c>
      <c r="I87" s="8">
        <f t="shared" si="32"/>
        <v>0</v>
      </c>
      <c r="J87" s="8">
        <f t="shared" si="33"/>
        <v>0</v>
      </c>
      <c r="K87" s="8">
        <f t="shared" si="26"/>
        <v>0</v>
      </c>
      <c r="L87" s="8">
        <f t="shared" si="27"/>
        <v>0</v>
      </c>
      <c r="M87" s="8">
        <f t="shared" si="28"/>
        <v>0</v>
      </c>
      <c r="N87" s="8">
        <f t="shared" si="29"/>
        <v>0</v>
      </c>
      <c r="O87" s="9">
        <f t="shared" si="30"/>
        <v>0</v>
      </c>
      <c r="P87" s="2"/>
      <c r="Q87" s="2"/>
      <c r="R87" s="2"/>
    </row>
    <row r="88" spans="1:18" x14ac:dyDescent="0.25">
      <c r="A88" s="6">
        <v>81</v>
      </c>
      <c r="B88" s="7" t="s">
        <v>106</v>
      </c>
      <c r="C88" s="6" t="s">
        <v>14</v>
      </c>
      <c r="D88" s="6" t="s">
        <v>14</v>
      </c>
      <c r="E88" s="6" t="s">
        <v>14</v>
      </c>
      <c r="F88" s="6" t="s">
        <v>14</v>
      </c>
      <c r="G88" s="6" t="s">
        <v>14</v>
      </c>
      <c r="H88" s="8">
        <f t="shared" si="31"/>
        <v>5</v>
      </c>
      <c r="I88" s="8">
        <f t="shared" si="32"/>
        <v>0</v>
      </c>
      <c r="J88" s="8">
        <f t="shared" si="33"/>
        <v>0</v>
      </c>
      <c r="K88" s="8">
        <f t="shared" si="26"/>
        <v>0</v>
      </c>
      <c r="L88" s="8">
        <f t="shared" si="27"/>
        <v>0</v>
      </c>
      <c r="M88" s="8">
        <f t="shared" si="28"/>
        <v>0</v>
      </c>
      <c r="N88" s="8">
        <f t="shared" si="29"/>
        <v>0</v>
      </c>
      <c r="O88" s="9">
        <f t="shared" si="30"/>
        <v>0</v>
      </c>
      <c r="P88" s="2"/>
      <c r="Q88" s="2"/>
      <c r="R88" s="2"/>
    </row>
    <row r="89" spans="1:18" x14ac:dyDescent="0.25">
      <c r="A89" s="6">
        <v>82</v>
      </c>
      <c r="B89" s="7" t="s">
        <v>107</v>
      </c>
      <c r="C89" s="6" t="s">
        <v>14</v>
      </c>
      <c r="D89" s="6" t="s">
        <v>14</v>
      </c>
      <c r="E89" s="6" t="s">
        <v>14</v>
      </c>
      <c r="F89" s="6" t="s">
        <v>14</v>
      </c>
      <c r="G89" s="6" t="s">
        <v>14</v>
      </c>
      <c r="H89" s="8">
        <f t="shared" si="31"/>
        <v>5</v>
      </c>
      <c r="I89" s="8">
        <f t="shared" si="32"/>
        <v>0</v>
      </c>
      <c r="J89" s="8">
        <f t="shared" si="33"/>
        <v>0</v>
      </c>
      <c r="K89" s="8">
        <f t="shared" si="26"/>
        <v>0</v>
      </c>
      <c r="L89" s="8">
        <f t="shared" si="27"/>
        <v>0</v>
      </c>
      <c r="M89" s="8">
        <f t="shared" si="28"/>
        <v>0</v>
      </c>
      <c r="N89" s="8">
        <f t="shared" si="29"/>
        <v>0</v>
      </c>
      <c r="O89" s="9">
        <f t="shared" si="30"/>
        <v>0</v>
      </c>
      <c r="P89" s="2"/>
      <c r="Q89" s="2"/>
      <c r="R89" s="2"/>
    </row>
    <row r="90" spans="1:18" x14ac:dyDescent="0.25">
      <c r="A90" s="6">
        <v>83</v>
      </c>
      <c r="B90" s="7" t="s">
        <v>108</v>
      </c>
      <c r="C90" s="6" t="s">
        <v>14</v>
      </c>
      <c r="D90" s="6" t="s">
        <v>14</v>
      </c>
      <c r="E90" s="6" t="s">
        <v>14</v>
      </c>
      <c r="F90" s="6" t="s">
        <v>14</v>
      </c>
      <c r="G90" s="6" t="s">
        <v>15</v>
      </c>
      <c r="H90" s="8">
        <f t="shared" si="31"/>
        <v>4</v>
      </c>
      <c r="I90" s="8">
        <f t="shared" si="32"/>
        <v>1</v>
      </c>
      <c r="J90" s="8">
        <f t="shared" si="33"/>
        <v>0</v>
      </c>
      <c r="K90" s="8">
        <f t="shared" si="26"/>
        <v>0</v>
      </c>
      <c r="L90" s="8">
        <f t="shared" si="27"/>
        <v>0</v>
      </c>
      <c r="M90" s="8">
        <f t="shared" si="28"/>
        <v>0</v>
      </c>
      <c r="N90" s="8">
        <f t="shared" si="29"/>
        <v>0</v>
      </c>
      <c r="O90" s="9">
        <f t="shared" si="30"/>
        <v>1</v>
      </c>
      <c r="P90" s="2"/>
      <c r="Q90" s="2"/>
      <c r="R90" s="2"/>
    </row>
    <row r="91" spans="1:18" x14ac:dyDescent="0.25">
      <c r="A91" s="6">
        <v>84</v>
      </c>
      <c r="B91" s="7" t="s">
        <v>109</v>
      </c>
      <c r="C91" s="6" t="s">
        <v>14</v>
      </c>
      <c r="D91" s="6" t="s">
        <v>14</v>
      </c>
      <c r="E91" s="6" t="s">
        <v>14</v>
      </c>
      <c r="F91" s="6" t="s">
        <v>14</v>
      </c>
      <c r="G91" s="6" t="s">
        <v>14</v>
      </c>
      <c r="H91" s="8">
        <f t="shared" si="31"/>
        <v>5</v>
      </c>
      <c r="I91" s="8">
        <f t="shared" si="32"/>
        <v>0</v>
      </c>
      <c r="J91" s="8">
        <f t="shared" si="33"/>
        <v>0</v>
      </c>
      <c r="K91" s="8">
        <f t="shared" si="26"/>
        <v>0</v>
      </c>
      <c r="L91" s="8">
        <f t="shared" si="27"/>
        <v>0</v>
      </c>
      <c r="M91" s="8">
        <f t="shared" si="28"/>
        <v>0</v>
      </c>
      <c r="N91" s="8">
        <f t="shared" si="29"/>
        <v>0</v>
      </c>
      <c r="O91" s="9">
        <f t="shared" si="30"/>
        <v>0</v>
      </c>
      <c r="P91" s="2"/>
      <c r="Q91" s="2"/>
      <c r="R91" s="2"/>
    </row>
    <row r="92" spans="1:18" x14ac:dyDescent="0.25">
      <c r="A92" s="6">
        <v>85</v>
      </c>
      <c r="B92" s="7" t="s">
        <v>110</v>
      </c>
      <c r="C92" s="6" t="s">
        <v>14</v>
      </c>
      <c r="D92" s="6" t="s">
        <v>19</v>
      </c>
      <c r="E92" s="6" t="s">
        <v>14</v>
      </c>
      <c r="F92" s="6" t="s">
        <v>14</v>
      </c>
      <c r="G92" s="6" t="s">
        <v>14</v>
      </c>
      <c r="H92" s="8">
        <f t="shared" si="31"/>
        <v>4</v>
      </c>
      <c r="I92" s="8">
        <f t="shared" si="32"/>
        <v>0</v>
      </c>
      <c r="J92" s="8">
        <f t="shared" si="33"/>
        <v>0</v>
      </c>
      <c r="K92" s="8">
        <f t="shared" si="26"/>
        <v>0</v>
      </c>
      <c r="L92" s="8">
        <f t="shared" si="27"/>
        <v>0</v>
      </c>
      <c r="M92" s="8">
        <f t="shared" si="28"/>
        <v>1</v>
      </c>
      <c r="N92" s="8">
        <f t="shared" si="29"/>
        <v>0</v>
      </c>
      <c r="O92" s="9">
        <f t="shared" si="30"/>
        <v>1</v>
      </c>
      <c r="P92" s="2"/>
      <c r="Q92" s="2"/>
      <c r="R92" s="2"/>
    </row>
    <row r="93" spans="1:18" x14ac:dyDescent="0.25">
      <c r="A93" s="6">
        <v>86</v>
      </c>
      <c r="B93" s="7" t="s">
        <v>111</v>
      </c>
      <c r="C93" s="6" t="s">
        <v>14</v>
      </c>
      <c r="D93" s="6" t="s">
        <v>14</v>
      </c>
      <c r="E93" s="6" t="s">
        <v>14</v>
      </c>
      <c r="F93" s="6" t="s">
        <v>14</v>
      </c>
      <c r="G93" s="6" t="s">
        <v>14</v>
      </c>
      <c r="H93" s="8">
        <f t="shared" si="31"/>
        <v>5</v>
      </c>
      <c r="I93" s="8">
        <f t="shared" si="32"/>
        <v>0</v>
      </c>
      <c r="J93" s="8">
        <f t="shared" si="33"/>
        <v>0</v>
      </c>
      <c r="K93" s="8">
        <f t="shared" si="26"/>
        <v>0</v>
      </c>
      <c r="L93" s="8">
        <f t="shared" si="27"/>
        <v>0</v>
      </c>
      <c r="M93" s="8">
        <f t="shared" si="28"/>
        <v>0</v>
      </c>
      <c r="N93" s="8">
        <f t="shared" si="29"/>
        <v>0</v>
      </c>
      <c r="O93" s="9">
        <f t="shared" si="30"/>
        <v>0</v>
      </c>
      <c r="P93" s="2"/>
      <c r="Q93" s="2"/>
      <c r="R93" s="2"/>
    </row>
    <row r="94" spans="1:18" x14ac:dyDescent="0.25">
      <c r="A94" s="6">
        <v>87</v>
      </c>
      <c r="B94" s="7" t="s">
        <v>112</v>
      </c>
      <c r="C94" s="6" t="s">
        <v>14</v>
      </c>
      <c r="D94" s="6" t="s">
        <v>14</v>
      </c>
      <c r="E94" s="6" t="s">
        <v>14</v>
      </c>
      <c r="F94" s="28" t="s">
        <v>18</v>
      </c>
      <c r="G94" s="6" t="s">
        <v>14</v>
      </c>
      <c r="H94" s="8">
        <f t="shared" si="31"/>
        <v>4</v>
      </c>
      <c r="I94" s="8">
        <f t="shared" si="32"/>
        <v>0</v>
      </c>
      <c r="J94" s="8">
        <f t="shared" si="33"/>
        <v>0</v>
      </c>
      <c r="K94" s="8">
        <f t="shared" si="26"/>
        <v>0</v>
      </c>
      <c r="L94" s="8">
        <f t="shared" si="27"/>
        <v>2</v>
      </c>
      <c r="M94" s="8">
        <f t="shared" si="28"/>
        <v>0</v>
      </c>
      <c r="N94" s="8">
        <f t="shared" si="29"/>
        <v>0</v>
      </c>
      <c r="O94" s="9">
        <f t="shared" si="30"/>
        <v>2</v>
      </c>
      <c r="P94" s="2"/>
      <c r="Q94" s="2"/>
      <c r="R94" s="2"/>
    </row>
    <row r="95" spans="1:18" x14ac:dyDescent="0.25">
      <c r="A95" s="6">
        <v>88</v>
      </c>
      <c r="B95" s="7" t="s">
        <v>113</v>
      </c>
      <c r="C95" s="6" t="s">
        <v>14</v>
      </c>
      <c r="D95" s="6" t="s">
        <v>14</v>
      </c>
      <c r="E95" s="6" t="s">
        <v>14</v>
      </c>
      <c r="F95" s="6" t="s">
        <v>14</v>
      </c>
      <c r="G95" s="6" t="s">
        <v>14</v>
      </c>
      <c r="H95" s="8">
        <f t="shared" si="31"/>
        <v>5</v>
      </c>
      <c r="I95" s="8">
        <f t="shared" si="32"/>
        <v>0</v>
      </c>
      <c r="J95" s="8">
        <f t="shared" si="33"/>
        <v>0</v>
      </c>
      <c r="K95" s="8">
        <f t="shared" si="26"/>
        <v>0</v>
      </c>
      <c r="L95" s="8">
        <f t="shared" si="27"/>
        <v>0</v>
      </c>
      <c r="M95" s="8">
        <f t="shared" si="28"/>
        <v>0</v>
      </c>
      <c r="N95" s="8">
        <f t="shared" si="29"/>
        <v>0</v>
      </c>
      <c r="O95" s="9">
        <f t="shared" si="30"/>
        <v>0</v>
      </c>
      <c r="P95" s="2"/>
      <c r="Q95" s="2"/>
      <c r="R95" s="2"/>
    </row>
    <row r="96" spans="1:18" x14ac:dyDescent="0.25">
      <c r="A96" s="6">
        <v>89</v>
      </c>
      <c r="B96" s="7" t="s">
        <v>114</v>
      </c>
      <c r="C96" s="6" t="s">
        <v>14</v>
      </c>
      <c r="D96" s="6" t="s">
        <v>14</v>
      </c>
      <c r="E96" s="6" t="s">
        <v>14</v>
      </c>
      <c r="F96" s="6" t="s">
        <v>14</v>
      </c>
      <c r="G96" s="6" t="s">
        <v>14</v>
      </c>
      <c r="H96" s="8">
        <f t="shared" si="31"/>
        <v>5</v>
      </c>
      <c r="I96" s="8">
        <f t="shared" si="32"/>
        <v>0</v>
      </c>
      <c r="J96" s="8">
        <f t="shared" si="33"/>
        <v>0</v>
      </c>
      <c r="K96" s="8">
        <f t="shared" si="26"/>
        <v>0</v>
      </c>
      <c r="L96" s="8">
        <f t="shared" si="27"/>
        <v>0</v>
      </c>
      <c r="M96" s="8">
        <f t="shared" si="28"/>
        <v>0</v>
      </c>
      <c r="N96" s="8">
        <f t="shared" si="29"/>
        <v>0</v>
      </c>
      <c r="O96" s="9">
        <f t="shared" si="30"/>
        <v>0</v>
      </c>
      <c r="P96" s="2"/>
      <c r="Q96" s="2"/>
      <c r="R96" s="2"/>
    </row>
    <row r="97" spans="1:18" x14ac:dyDescent="0.25">
      <c r="A97" s="6">
        <v>90</v>
      </c>
      <c r="B97" s="7" t="s">
        <v>115</v>
      </c>
      <c r="C97" s="6" t="s">
        <v>19</v>
      </c>
      <c r="D97" s="6" t="s">
        <v>14</v>
      </c>
      <c r="E97" s="6" t="s">
        <v>14</v>
      </c>
      <c r="F97" s="6" t="s">
        <v>14</v>
      </c>
      <c r="G97" s="6" t="s">
        <v>14</v>
      </c>
      <c r="H97" s="8">
        <f t="shared" si="31"/>
        <v>4</v>
      </c>
      <c r="I97" s="8">
        <f t="shared" si="32"/>
        <v>0</v>
      </c>
      <c r="J97" s="8">
        <f t="shared" si="33"/>
        <v>0</v>
      </c>
      <c r="K97" s="8">
        <f t="shared" si="26"/>
        <v>0</v>
      </c>
      <c r="L97" s="8">
        <f t="shared" si="27"/>
        <v>0</v>
      </c>
      <c r="M97" s="8">
        <f t="shared" si="28"/>
        <v>1</v>
      </c>
      <c r="N97" s="8">
        <f t="shared" si="29"/>
        <v>0</v>
      </c>
      <c r="O97" s="9">
        <f t="shared" si="30"/>
        <v>1</v>
      </c>
      <c r="P97" s="2"/>
      <c r="Q97" s="2"/>
      <c r="R97" s="2"/>
    </row>
    <row r="98" spans="1:18" x14ac:dyDescent="0.25">
      <c r="A98" s="6">
        <v>91</v>
      </c>
      <c r="B98" s="7" t="s">
        <v>116</v>
      </c>
      <c r="C98" s="6" t="s">
        <v>14</v>
      </c>
      <c r="D98" s="6" t="s">
        <v>14</v>
      </c>
      <c r="E98" s="6" t="s">
        <v>14</v>
      </c>
      <c r="F98" s="6" t="s">
        <v>14</v>
      </c>
      <c r="G98" s="6" t="s">
        <v>14</v>
      </c>
      <c r="H98" s="8">
        <f t="shared" si="31"/>
        <v>5</v>
      </c>
      <c r="I98" s="8">
        <f t="shared" si="32"/>
        <v>0</v>
      </c>
      <c r="J98" s="8">
        <f t="shared" si="33"/>
        <v>0</v>
      </c>
      <c r="K98" s="8">
        <f t="shared" si="26"/>
        <v>0</v>
      </c>
      <c r="L98" s="8">
        <f t="shared" si="27"/>
        <v>0</v>
      </c>
      <c r="M98" s="8">
        <f t="shared" si="28"/>
        <v>0</v>
      </c>
      <c r="N98" s="8">
        <f t="shared" si="29"/>
        <v>0</v>
      </c>
      <c r="O98" s="9">
        <f t="shared" si="30"/>
        <v>0</v>
      </c>
      <c r="P98" s="2"/>
      <c r="Q98" s="2"/>
      <c r="R98" s="2"/>
    </row>
    <row r="99" spans="1:18" x14ac:dyDescent="0.25">
      <c r="A99" s="6">
        <v>92</v>
      </c>
      <c r="B99" s="7" t="s">
        <v>117</v>
      </c>
      <c r="C99" s="6" t="s">
        <v>14</v>
      </c>
      <c r="D99" s="6" t="s">
        <v>14</v>
      </c>
      <c r="E99" s="6" t="s">
        <v>14</v>
      </c>
      <c r="F99" s="6" t="s">
        <v>14</v>
      </c>
      <c r="G99" s="6" t="s">
        <v>14</v>
      </c>
      <c r="H99" s="8">
        <f t="shared" si="31"/>
        <v>5</v>
      </c>
      <c r="I99" s="8">
        <f t="shared" si="32"/>
        <v>0</v>
      </c>
      <c r="J99" s="8">
        <f t="shared" si="33"/>
        <v>0</v>
      </c>
      <c r="K99" s="8">
        <f t="shared" si="26"/>
        <v>0</v>
      </c>
      <c r="L99" s="8">
        <f t="shared" si="27"/>
        <v>0</v>
      </c>
      <c r="M99" s="8">
        <f t="shared" si="28"/>
        <v>0</v>
      </c>
      <c r="N99" s="8">
        <f t="shared" si="29"/>
        <v>0</v>
      </c>
      <c r="O99" s="9">
        <f t="shared" si="30"/>
        <v>0</v>
      </c>
      <c r="P99" s="2"/>
      <c r="Q99" s="2"/>
      <c r="R99" s="2"/>
    </row>
    <row r="100" spans="1:18" x14ac:dyDescent="0.25">
      <c r="A100" s="6">
        <v>93</v>
      </c>
      <c r="B100" s="7" t="s">
        <v>118</v>
      </c>
      <c r="C100" s="6" t="s">
        <v>14</v>
      </c>
      <c r="D100" s="6" t="s">
        <v>14</v>
      </c>
      <c r="E100" s="6" t="s">
        <v>14</v>
      </c>
      <c r="F100" s="6" t="s">
        <v>14</v>
      </c>
      <c r="G100" s="6" t="s">
        <v>14</v>
      </c>
      <c r="H100" s="8">
        <f t="shared" si="31"/>
        <v>5</v>
      </c>
      <c r="I100" s="8">
        <f t="shared" si="32"/>
        <v>0</v>
      </c>
      <c r="J100" s="8">
        <f t="shared" si="33"/>
        <v>0</v>
      </c>
      <c r="K100" s="8">
        <f t="shared" si="26"/>
        <v>0</v>
      </c>
      <c r="L100" s="8">
        <f t="shared" si="27"/>
        <v>0</v>
      </c>
      <c r="M100" s="8">
        <f t="shared" si="28"/>
        <v>0</v>
      </c>
      <c r="N100" s="8">
        <f t="shared" si="29"/>
        <v>0</v>
      </c>
      <c r="O100" s="9">
        <f t="shared" si="30"/>
        <v>0</v>
      </c>
      <c r="P100" s="2"/>
      <c r="Q100" s="2"/>
      <c r="R100" s="2"/>
    </row>
    <row r="101" spans="1:18" x14ac:dyDescent="0.25">
      <c r="A101" s="6">
        <v>94</v>
      </c>
      <c r="B101" s="7" t="s">
        <v>119</v>
      </c>
      <c r="C101" s="6" t="s">
        <v>18</v>
      </c>
      <c r="D101" s="6" t="s">
        <v>14</v>
      </c>
      <c r="E101" s="6" t="s">
        <v>14</v>
      </c>
      <c r="F101" s="6" t="s">
        <v>14</v>
      </c>
      <c r="G101" s="6" t="s">
        <v>14</v>
      </c>
      <c r="H101" s="8">
        <f t="shared" si="31"/>
        <v>4</v>
      </c>
      <c r="I101" s="8">
        <f t="shared" si="32"/>
        <v>0</v>
      </c>
      <c r="J101" s="8">
        <f t="shared" si="33"/>
        <v>0</v>
      </c>
      <c r="K101" s="8">
        <f t="shared" si="26"/>
        <v>0</v>
      </c>
      <c r="L101" s="8">
        <f t="shared" si="27"/>
        <v>2</v>
      </c>
      <c r="M101" s="8">
        <f t="shared" si="28"/>
        <v>0</v>
      </c>
      <c r="N101" s="8">
        <f t="shared" si="29"/>
        <v>0</v>
      </c>
      <c r="O101" s="9">
        <f t="shared" si="30"/>
        <v>2</v>
      </c>
      <c r="P101" s="2"/>
      <c r="Q101" s="2"/>
      <c r="R101" s="2"/>
    </row>
    <row r="102" spans="1:18" x14ac:dyDescent="0.25">
      <c r="A102" s="6">
        <v>95</v>
      </c>
      <c r="B102" s="7" t="s">
        <v>120</v>
      </c>
      <c r="C102" s="6" t="s">
        <v>14</v>
      </c>
      <c r="D102" s="6" t="s">
        <v>14</v>
      </c>
      <c r="E102" s="6" t="s">
        <v>14</v>
      </c>
      <c r="F102" s="6" t="s">
        <v>14</v>
      </c>
      <c r="G102" s="6" t="s">
        <v>14</v>
      </c>
      <c r="H102" s="8">
        <f t="shared" si="31"/>
        <v>5</v>
      </c>
      <c r="I102" s="8">
        <f t="shared" si="32"/>
        <v>0</v>
      </c>
      <c r="J102" s="8">
        <f t="shared" si="33"/>
        <v>0</v>
      </c>
      <c r="K102" s="8">
        <f t="shared" si="26"/>
        <v>0</v>
      </c>
      <c r="L102" s="8">
        <f t="shared" si="27"/>
        <v>0</v>
      </c>
      <c r="M102" s="8">
        <f t="shared" si="28"/>
        <v>0</v>
      </c>
      <c r="N102" s="8">
        <f t="shared" si="29"/>
        <v>0</v>
      </c>
      <c r="O102" s="9">
        <f t="shared" si="30"/>
        <v>0</v>
      </c>
      <c r="P102" s="2"/>
      <c r="Q102" s="2"/>
      <c r="R102" s="2"/>
    </row>
    <row r="103" spans="1:18" x14ac:dyDescent="0.25">
      <c r="A103" s="6">
        <v>96</v>
      </c>
      <c r="B103" s="7" t="s">
        <v>121</v>
      </c>
      <c r="C103" s="6" t="s">
        <v>14</v>
      </c>
      <c r="D103" s="6" t="s">
        <v>25</v>
      </c>
      <c r="E103" s="28" t="s">
        <v>19</v>
      </c>
      <c r="F103" s="6" t="s">
        <v>25</v>
      </c>
      <c r="G103" s="6" t="s">
        <v>14</v>
      </c>
      <c r="H103" s="8">
        <f t="shared" si="31"/>
        <v>2</v>
      </c>
      <c r="I103" s="8">
        <f t="shared" si="32"/>
        <v>0</v>
      </c>
      <c r="J103" s="8">
        <f t="shared" si="33"/>
        <v>0</v>
      </c>
      <c r="K103" s="8">
        <f t="shared" si="26"/>
        <v>0</v>
      </c>
      <c r="L103" s="8">
        <f t="shared" si="27"/>
        <v>0</v>
      </c>
      <c r="M103" s="8">
        <f t="shared" si="28"/>
        <v>1</v>
      </c>
      <c r="N103" s="8">
        <f t="shared" si="29"/>
        <v>2</v>
      </c>
      <c r="O103" s="9">
        <f t="shared" si="30"/>
        <v>3</v>
      </c>
      <c r="P103" s="2"/>
      <c r="Q103" s="2"/>
      <c r="R103" s="2"/>
    </row>
    <row r="104" spans="1:18" x14ac:dyDescent="0.25">
      <c r="A104" s="6">
        <v>97</v>
      </c>
      <c r="B104" s="7" t="s">
        <v>122</v>
      </c>
      <c r="C104" s="6" t="s">
        <v>14</v>
      </c>
      <c r="D104" s="6" t="s">
        <v>14</v>
      </c>
      <c r="E104" s="6" t="s">
        <v>14</v>
      </c>
      <c r="F104" s="6" t="s">
        <v>18</v>
      </c>
      <c r="G104" s="6" t="s">
        <v>14</v>
      </c>
      <c r="H104" s="8">
        <f t="shared" si="31"/>
        <v>4</v>
      </c>
      <c r="I104" s="8">
        <f t="shared" si="32"/>
        <v>0</v>
      </c>
      <c r="J104" s="8">
        <f t="shared" si="33"/>
        <v>0</v>
      </c>
      <c r="K104" s="8">
        <f t="shared" si="26"/>
        <v>0</v>
      </c>
      <c r="L104" s="8">
        <f t="shared" si="27"/>
        <v>2</v>
      </c>
      <c r="M104" s="8">
        <f t="shared" si="28"/>
        <v>0</v>
      </c>
      <c r="N104" s="8">
        <f t="shared" si="29"/>
        <v>0</v>
      </c>
      <c r="O104" s="9">
        <f t="shared" si="30"/>
        <v>2</v>
      </c>
      <c r="P104" s="2"/>
      <c r="Q104" s="2"/>
      <c r="R104" s="2"/>
    </row>
    <row r="105" spans="1:18" x14ac:dyDescent="0.25">
      <c r="A105" s="6">
        <v>98</v>
      </c>
      <c r="B105" s="7" t="s">
        <v>123</v>
      </c>
      <c r="C105" s="6" t="s">
        <v>14</v>
      </c>
      <c r="D105" s="6" t="s">
        <v>14</v>
      </c>
      <c r="E105" s="6" t="s">
        <v>14</v>
      </c>
      <c r="F105" s="6" t="s">
        <v>14</v>
      </c>
      <c r="G105" s="6" t="s">
        <v>14</v>
      </c>
      <c r="H105" s="8">
        <f t="shared" si="31"/>
        <v>5</v>
      </c>
      <c r="I105" s="8">
        <f t="shared" si="32"/>
        <v>0</v>
      </c>
      <c r="J105" s="8">
        <f t="shared" si="33"/>
        <v>0</v>
      </c>
      <c r="K105" s="8">
        <f t="shared" si="26"/>
        <v>0</v>
      </c>
      <c r="L105" s="8">
        <f t="shared" si="27"/>
        <v>0</v>
      </c>
      <c r="M105" s="8">
        <f t="shared" si="28"/>
        <v>0</v>
      </c>
      <c r="N105" s="8">
        <f t="shared" si="29"/>
        <v>0</v>
      </c>
      <c r="O105" s="9">
        <f t="shared" si="30"/>
        <v>0</v>
      </c>
      <c r="P105" s="2"/>
      <c r="Q105" s="2"/>
      <c r="R105" s="2"/>
    </row>
    <row r="106" spans="1:18" x14ac:dyDescent="0.25">
      <c r="A106" s="6">
        <v>99</v>
      </c>
      <c r="B106" s="7" t="s">
        <v>124</v>
      </c>
      <c r="C106" s="6" t="s">
        <v>14</v>
      </c>
      <c r="D106" s="6" t="s">
        <v>14</v>
      </c>
      <c r="E106" s="6" t="s">
        <v>14</v>
      </c>
      <c r="F106" s="6" t="s">
        <v>14</v>
      </c>
      <c r="G106" s="6" t="s">
        <v>14</v>
      </c>
      <c r="H106" s="8">
        <f t="shared" si="31"/>
        <v>5</v>
      </c>
      <c r="I106" s="8">
        <f t="shared" si="32"/>
        <v>0</v>
      </c>
      <c r="J106" s="8">
        <f t="shared" si="33"/>
        <v>0</v>
      </c>
      <c r="K106" s="8">
        <f t="shared" si="26"/>
        <v>0</v>
      </c>
      <c r="L106" s="8">
        <f t="shared" si="27"/>
        <v>0</v>
      </c>
      <c r="M106" s="8">
        <f t="shared" si="28"/>
        <v>0</v>
      </c>
      <c r="N106" s="8">
        <f t="shared" si="29"/>
        <v>0</v>
      </c>
      <c r="O106" s="9">
        <f t="shared" si="30"/>
        <v>0</v>
      </c>
      <c r="P106" s="2"/>
      <c r="Q106" s="2"/>
      <c r="R106" s="2"/>
    </row>
    <row r="107" spans="1:18" x14ac:dyDescent="0.25">
      <c r="A107" s="6">
        <v>100</v>
      </c>
      <c r="B107" s="7" t="s">
        <v>125</v>
      </c>
      <c r="C107" s="6" t="s">
        <v>14</v>
      </c>
      <c r="D107" s="6" t="s">
        <v>14</v>
      </c>
      <c r="E107" s="6" t="s">
        <v>14</v>
      </c>
      <c r="F107" s="6" t="s">
        <v>14</v>
      </c>
      <c r="G107" s="6" t="s">
        <v>14</v>
      </c>
      <c r="H107" s="8">
        <f t="shared" si="31"/>
        <v>5</v>
      </c>
      <c r="I107" s="8">
        <f t="shared" si="32"/>
        <v>0</v>
      </c>
      <c r="J107" s="8">
        <f t="shared" si="33"/>
        <v>0</v>
      </c>
      <c r="K107" s="8">
        <f t="shared" si="26"/>
        <v>0</v>
      </c>
      <c r="L107" s="8">
        <f t="shared" si="27"/>
        <v>0</v>
      </c>
      <c r="M107" s="8">
        <f t="shared" si="28"/>
        <v>0</v>
      </c>
      <c r="N107" s="8">
        <f t="shared" si="29"/>
        <v>0</v>
      </c>
      <c r="O107" s="9">
        <f t="shared" si="30"/>
        <v>0</v>
      </c>
      <c r="P107" s="2"/>
      <c r="Q107" s="2"/>
      <c r="R107" s="2"/>
    </row>
    <row r="108" spans="1:18" x14ac:dyDescent="0.25">
      <c r="A108" s="6">
        <v>101</v>
      </c>
      <c r="B108" s="7" t="s">
        <v>126</v>
      </c>
      <c r="C108" s="6" t="s">
        <v>15</v>
      </c>
      <c r="D108" s="6" t="s">
        <v>14</v>
      </c>
      <c r="E108" s="6" t="s">
        <v>14</v>
      </c>
      <c r="F108" s="6" t="s">
        <v>14</v>
      </c>
      <c r="G108" s="6" t="s">
        <v>14</v>
      </c>
      <c r="H108" s="8">
        <f t="shared" si="31"/>
        <v>4</v>
      </c>
      <c r="I108" s="8">
        <f t="shared" si="32"/>
        <v>1</v>
      </c>
      <c r="J108" s="8">
        <f t="shared" si="33"/>
        <v>0</v>
      </c>
      <c r="K108" s="8">
        <f t="shared" si="26"/>
        <v>0</v>
      </c>
      <c r="L108" s="8">
        <f t="shared" si="27"/>
        <v>0</v>
      </c>
      <c r="M108" s="8">
        <f t="shared" si="28"/>
        <v>0</v>
      </c>
      <c r="N108" s="8">
        <f t="shared" si="29"/>
        <v>0</v>
      </c>
      <c r="O108" s="9">
        <f t="shared" si="30"/>
        <v>1</v>
      </c>
      <c r="P108" s="2"/>
      <c r="Q108" s="2"/>
      <c r="R108" s="2"/>
    </row>
    <row r="109" spans="1:18" x14ac:dyDescent="0.25">
      <c r="A109" s="6">
        <v>102</v>
      </c>
      <c r="B109" s="7" t="s">
        <v>127</v>
      </c>
      <c r="C109" s="6" t="s">
        <v>14</v>
      </c>
      <c r="D109" s="6" t="s">
        <v>14</v>
      </c>
      <c r="E109" s="6" t="s">
        <v>14</v>
      </c>
      <c r="F109" s="6" t="s">
        <v>14</v>
      </c>
      <c r="G109" s="6" t="s">
        <v>14</v>
      </c>
      <c r="H109" s="8">
        <f t="shared" si="31"/>
        <v>5</v>
      </c>
      <c r="I109" s="8">
        <f t="shared" si="32"/>
        <v>0</v>
      </c>
      <c r="J109" s="8">
        <f t="shared" si="33"/>
        <v>0</v>
      </c>
      <c r="K109" s="8">
        <f t="shared" si="26"/>
        <v>0</v>
      </c>
      <c r="L109" s="8">
        <f t="shared" si="27"/>
        <v>0</v>
      </c>
      <c r="M109" s="8">
        <f t="shared" si="28"/>
        <v>0</v>
      </c>
      <c r="N109" s="8">
        <f t="shared" si="29"/>
        <v>0</v>
      </c>
      <c r="O109" s="9">
        <f t="shared" si="30"/>
        <v>0</v>
      </c>
      <c r="P109" s="2"/>
      <c r="Q109" s="2"/>
      <c r="R109" s="2"/>
    </row>
    <row r="110" spans="1:18" x14ac:dyDescent="0.25">
      <c r="A110" s="6">
        <v>103</v>
      </c>
      <c r="B110" s="7" t="s">
        <v>138</v>
      </c>
      <c r="C110" s="6" t="s">
        <v>14</v>
      </c>
      <c r="D110" s="6" t="s">
        <v>14</v>
      </c>
      <c r="E110" s="6" t="s">
        <v>14</v>
      </c>
      <c r="F110" s="6" t="s">
        <v>14</v>
      </c>
      <c r="G110" s="6" t="s">
        <v>14</v>
      </c>
      <c r="H110" s="8">
        <f t="shared" si="31"/>
        <v>5</v>
      </c>
      <c r="I110" s="8">
        <f t="shared" si="32"/>
        <v>0</v>
      </c>
      <c r="J110" s="8">
        <f t="shared" si="33"/>
        <v>0</v>
      </c>
      <c r="K110" s="8">
        <f t="shared" si="26"/>
        <v>0</v>
      </c>
      <c r="L110" s="8">
        <f t="shared" si="27"/>
        <v>0</v>
      </c>
      <c r="M110" s="8">
        <f t="shared" si="28"/>
        <v>0</v>
      </c>
      <c r="N110" s="8">
        <f t="shared" si="29"/>
        <v>0</v>
      </c>
      <c r="O110" s="9">
        <f t="shared" si="30"/>
        <v>0</v>
      </c>
      <c r="P110" s="2"/>
      <c r="Q110" s="2"/>
      <c r="R110" s="2"/>
    </row>
    <row r="111" spans="1:18" x14ac:dyDescent="0.25">
      <c r="A111" s="6">
        <v>104</v>
      </c>
      <c r="B111" s="7" t="s">
        <v>129</v>
      </c>
      <c r="C111" s="6" t="s">
        <v>14</v>
      </c>
      <c r="D111" s="6" t="s">
        <v>14</v>
      </c>
      <c r="E111" s="6" t="s">
        <v>14</v>
      </c>
      <c r="F111" s="6" t="s">
        <v>14</v>
      </c>
      <c r="G111" s="6" t="s">
        <v>14</v>
      </c>
      <c r="H111" s="8">
        <f t="shared" si="31"/>
        <v>5</v>
      </c>
      <c r="I111" s="8">
        <f t="shared" si="32"/>
        <v>0</v>
      </c>
      <c r="J111" s="8">
        <f t="shared" si="33"/>
        <v>0</v>
      </c>
      <c r="K111" s="8">
        <f t="shared" si="26"/>
        <v>0</v>
      </c>
      <c r="L111" s="8">
        <f t="shared" si="27"/>
        <v>0</v>
      </c>
      <c r="M111" s="8">
        <f t="shared" si="28"/>
        <v>0</v>
      </c>
      <c r="N111" s="8">
        <f t="shared" si="29"/>
        <v>0</v>
      </c>
      <c r="O111" s="9">
        <f t="shared" si="30"/>
        <v>0</v>
      </c>
      <c r="P111" s="2"/>
      <c r="Q111" s="2"/>
      <c r="R111" s="2"/>
    </row>
    <row r="112" spans="1:18" x14ac:dyDescent="0.25">
      <c r="A112" s="6">
        <v>105</v>
      </c>
      <c r="B112" s="7" t="s">
        <v>130</v>
      </c>
      <c r="C112" s="6" t="s">
        <v>14</v>
      </c>
      <c r="D112" s="6" t="s">
        <v>14</v>
      </c>
      <c r="E112" s="6" t="s">
        <v>14</v>
      </c>
      <c r="F112" s="6" t="s">
        <v>14</v>
      </c>
      <c r="G112" s="6" t="s">
        <v>14</v>
      </c>
      <c r="H112" s="8">
        <f t="shared" si="31"/>
        <v>5</v>
      </c>
      <c r="I112" s="8">
        <f t="shared" si="32"/>
        <v>0</v>
      </c>
      <c r="J112" s="8">
        <f t="shared" si="33"/>
        <v>0</v>
      </c>
      <c r="K112" s="8">
        <f t="shared" si="26"/>
        <v>0</v>
      </c>
      <c r="L112" s="8">
        <f t="shared" si="27"/>
        <v>0</v>
      </c>
      <c r="M112" s="8">
        <f t="shared" si="28"/>
        <v>0</v>
      </c>
      <c r="N112" s="8">
        <f t="shared" si="29"/>
        <v>0</v>
      </c>
      <c r="O112" s="9">
        <f t="shared" si="30"/>
        <v>0</v>
      </c>
      <c r="P112" s="2"/>
      <c r="Q112" s="2"/>
      <c r="R112" s="2"/>
    </row>
    <row r="113" spans="1:15" x14ac:dyDescent="0.25">
      <c r="A113" s="6">
        <v>106</v>
      </c>
      <c r="B113" s="30" t="s">
        <v>131</v>
      </c>
      <c r="C113" s="6" t="s">
        <v>14</v>
      </c>
      <c r="D113" s="6" t="s">
        <v>14</v>
      </c>
      <c r="E113" s="6" t="s">
        <v>14</v>
      </c>
      <c r="F113" s="6" t="s">
        <v>14</v>
      </c>
      <c r="G113" s="6" t="s">
        <v>14</v>
      </c>
      <c r="H113" s="8">
        <f t="shared" si="31"/>
        <v>5</v>
      </c>
      <c r="I113" s="8">
        <f t="shared" si="32"/>
        <v>0</v>
      </c>
      <c r="J113" s="8">
        <f t="shared" si="33"/>
        <v>0</v>
      </c>
      <c r="K113" s="8">
        <f t="shared" si="26"/>
        <v>0</v>
      </c>
      <c r="L113" s="8">
        <f t="shared" si="27"/>
        <v>0</v>
      </c>
      <c r="M113" s="8">
        <f t="shared" si="28"/>
        <v>0</v>
      </c>
      <c r="N113" s="8">
        <f t="shared" si="29"/>
        <v>0</v>
      </c>
      <c r="O113" s="9">
        <f t="shared" si="30"/>
        <v>0</v>
      </c>
    </row>
    <row r="114" spans="1:15" x14ac:dyDescent="0.25">
      <c r="A114" s="6">
        <v>107</v>
      </c>
      <c r="B114" s="30" t="s">
        <v>132</v>
      </c>
      <c r="C114" s="6" t="s">
        <v>14</v>
      </c>
      <c r="D114" s="6" t="s">
        <v>14</v>
      </c>
      <c r="E114" s="6" t="s">
        <v>14</v>
      </c>
      <c r="F114" s="6" t="s">
        <v>14</v>
      </c>
      <c r="G114" s="6" t="s">
        <v>14</v>
      </c>
      <c r="H114" s="8">
        <f t="shared" si="31"/>
        <v>5</v>
      </c>
      <c r="I114" s="8">
        <f t="shared" si="32"/>
        <v>0</v>
      </c>
      <c r="J114" s="8">
        <f t="shared" si="33"/>
        <v>0</v>
      </c>
      <c r="K114" s="8">
        <f t="shared" ref="K114:K116" si="34">COUNTIF(C114:G114,"A")*3</f>
        <v>0</v>
      </c>
      <c r="L114" s="8">
        <f t="shared" ref="L114:L116" si="35">COUNTIF(C114:G114,"I")*2</f>
        <v>0</v>
      </c>
      <c r="M114" s="8">
        <f t="shared" ref="M114:M116" si="36">COUNTIF(C114:G114,"S")</f>
        <v>0</v>
      </c>
      <c r="N114" s="8">
        <f t="shared" ref="N114:N116" si="37">COUNTIF(C114:G114,"PC")</f>
        <v>0</v>
      </c>
      <c r="O114" s="9">
        <f t="shared" si="30"/>
        <v>0</v>
      </c>
    </row>
    <row r="115" spans="1:15" x14ac:dyDescent="0.25">
      <c r="A115" s="6">
        <v>108</v>
      </c>
      <c r="B115" s="30" t="s">
        <v>133</v>
      </c>
      <c r="C115" s="6" t="s">
        <v>14</v>
      </c>
      <c r="D115" s="6" t="s">
        <v>14</v>
      </c>
      <c r="E115" s="6" t="s">
        <v>14</v>
      </c>
      <c r="F115" s="6" t="s">
        <v>14</v>
      </c>
      <c r="G115" s="6" t="s">
        <v>14</v>
      </c>
      <c r="H115" s="8">
        <f t="shared" si="31"/>
        <v>5</v>
      </c>
      <c r="I115" s="8">
        <f t="shared" si="32"/>
        <v>0</v>
      </c>
      <c r="J115" s="8">
        <f t="shared" si="33"/>
        <v>0</v>
      </c>
      <c r="K115" s="8">
        <f t="shared" si="34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9">
        <f t="shared" ref="O115:O116" si="38">SUM(I115:N115)</f>
        <v>0</v>
      </c>
    </row>
    <row r="116" spans="1:15" x14ac:dyDescent="0.25">
      <c r="A116" s="6">
        <v>109</v>
      </c>
      <c r="B116" s="30" t="s">
        <v>134</v>
      </c>
      <c r="C116" s="6" t="s">
        <v>14</v>
      </c>
      <c r="D116" s="6" t="s">
        <v>14</v>
      </c>
      <c r="E116" s="6" t="s">
        <v>14</v>
      </c>
      <c r="F116" s="6" t="s">
        <v>14</v>
      </c>
      <c r="G116" s="6" t="s">
        <v>14</v>
      </c>
      <c r="H116" s="8">
        <f t="shared" si="31"/>
        <v>5</v>
      </c>
      <c r="I116" s="8">
        <f t="shared" si="32"/>
        <v>0</v>
      </c>
      <c r="J116" s="8">
        <f t="shared" si="33"/>
        <v>0</v>
      </c>
      <c r="K116" s="8">
        <f t="shared" si="34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9">
        <f t="shared" si="38"/>
        <v>0</v>
      </c>
    </row>
  </sheetData>
  <mergeCells count="6">
    <mergeCell ref="Q6:R7"/>
    <mergeCell ref="A6:A7"/>
    <mergeCell ref="B6:B7"/>
    <mergeCell ref="C6:G6"/>
    <mergeCell ref="H6:N6"/>
    <mergeCell ref="O6:O7"/>
  </mergeCells>
  <conditionalFormatting sqref="D24:F24 C43:G43 G79 F94 F46 E103 E31 G70 G85 G26 C8:G23 G35 C49:G49">
    <cfRule type="cellIs" dxfId="125" priority="88" operator="equal">
      <formula>"A"</formula>
    </cfRule>
    <cfRule type="cellIs" dxfId="124" priority="89" operator="equal">
      <formula>"S"</formula>
    </cfRule>
    <cfRule type="cellIs" dxfId="123" priority="90" operator="equal">
      <formula>"S"</formula>
    </cfRule>
  </conditionalFormatting>
  <conditionalFormatting sqref="C24">
    <cfRule type="cellIs" dxfId="122" priority="82" operator="equal">
      <formula>"A"</formula>
    </cfRule>
    <cfRule type="cellIs" dxfId="121" priority="83" operator="equal">
      <formula>"S"</formula>
    </cfRule>
    <cfRule type="cellIs" dxfId="120" priority="84" operator="equal">
      <formula>"S"</formula>
    </cfRule>
  </conditionalFormatting>
  <conditionalFormatting sqref="G24">
    <cfRule type="cellIs" dxfId="119" priority="67" operator="equal">
      <formula>"A"</formula>
    </cfRule>
    <cfRule type="cellIs" dxfId="118" priority="68" operator="equal">
      <formula>"S"</formula>
    </cfRule>
    <cfRule type="cellIs" dxfId="117" priority="69" operator="equal">
      <formula>"S"</formula>
    </cfRule>
  </conditionalFormatting>
  <conditionalFormatting sqref="C25:C42 D25:D38 D40:D42 E25:E30 E32:E42 F25:F42 G25 G27:G34 G36:G42">
    <cfRule type="cellIs" dxfId="116" priority="58" operator="equal">
      <formula>"A"</formula>
    </cfRule>
    <cfRule type="cellIs" dxfId="115" priority="59" operator="equal">
      <formula>"S"</formula>
    </cfRule>
    <cfRule type="cellIs" dxfId="114" priority="60" operator="equal">
      <formula>"S"</formula>
    </cfRule>
  </conditionalFormatting>
  <conditionalFormatting sqref="D39">
    <cfRule type="cellIs" dxfId="113" priority="55" operator="equal">
      <formula>"A"</formula>
    </cfRule>
    <cfRule type="cellIs" dxfId="112" priority="56" operator="equal">
      <formula>"S"</formula>
    </cfRule>
    <cfRule type="cellIs" dxfId="111" priority="57" operator="equal">
      <formula>"S"</formula>
    </cfRule>
  </conditionalFormatting>
  <conditionalFormatting sqref="C44:E48 F44:F45 F47:F48 G44:G48">
    <cfRule type="cellIs" dxfId="110" priority="52" operator="equal">
      <formula>"A"</formula>
    </cfRule>
    <cfRule type="cellIs" dxfId="109" priority="53" operator="equal">
      <formula>"S"</formula>
    </cfRule>
    <cfRule type="cellIs" dxfId="108" priority="54" operator="equal">
      <formula>"S"</formula>
    </cfRule>
  </conditionalFormatting>
  <conditionalFormatting sqref="C50:C57 D50:D91 E51:E102 F51:F93 F95:F102 E50:G50 G51:G69 G71:G78 G80:G84 G86:G116">
    <cfRule type="cellIs" dxfId="107" priority="40" operator="equal">
      <formula>"A"</formula>
    </cfRule>
    <cfRule type="cellIs" dxfId="106" priority="41" operator="equal">
      <formula>"S"</formula>
    </cfRule>
    <cfRule type="cellIs" dxfId="105" priority="42" operator="equal">
      <formula>"S"</formula>
    </cfRule>
  </conditionalFormatting>
  <conditionalFormatting sqref="C58">
    <cfRule type="cellIs" dxfId="104" priority="37" operator="equal">
      <formula>"A"</formula>
    </cfRule>
    <cfRule type="cellIs" dxfId="103" priority="38" operator="equal">
      <formula>"S"</formula>
    </cfRule>
    <cfRule type="cellIs" dxfId="102" priority="39" operator="equal">
      <formula>"S"</formula>
    </cfRule>
  </conditionalFormatting>
  <conditionalFormatting sqref="C68">
    <cfRule type="cellIs" dxfId="101" priority="34" operator="equal">
      <formula>"A"</formula>
    </cfRule>
    <cfRule type="cellIs" dxfId="100" priority="35" operator="equal">
      <formula>"S"</formula>
    </cfRule>
    <cfRule type="cellIs" dxfId="99" priority="36" operator="equal">
      <formula>"S"</formula>
    </cfRule>
  </conditionalFormatting>
  <conditionalFormatting sqref="C97 C108">
    <cfRule type="cellIs" dxfId="98" priority="28" operator="equal">
      <formula>"A"</formula>
    </cfRule>
    <cfRule type="cellIs" dxfId="97" priority="29" operator="equal">
      <formula>"S"</formula>
    </cfRule>
    <cfRule type="cellIs" dxfId="96" priority="30" operator="equal">
      <formula>"S"</formula>
    </cfRule>
  </conditionalFormatting>
  <conditionalFormatting sqref="D92 F103:F104 D103">
    <cfRule type="cellIs" dxfId="95" priority="16" operator="equal">
      <formula>"A"</formula>
    </cfRule>
    <cfRule type="cellIs" dxfId="94" priority="17" operator="equal">
      <formula>"S"</formula>
    </cfRule>
    <cfRule type="cellIs" dxfId="93" priority="18" operator="equal">
      <formula>"S"</formula>
    </cfRule>
  </conditionalFormatting>
  <conditionalFormatting sqref="C59:C67">
    <cfRule type="cellIs" dxfId="92" priority="10" operator="equal">
      <formula>"A"</formula>
    </cfRule>
    <cfRule type="cellIs" dxfId="91" priority="11" operator="equal">
      <formula>"S"</formula>
    </cfRule>
    <cfRule type="cellIs" dxfId="90" priority="12" operator="equal">
      <formula>"S"</formula>
    </cfRule>
  </conditionalFormatting>
  <conditionalFormatting sqref="C69:C96 D93:D102">
    <cfRule type="cellIs" dxfId="89" priority="7" operator="equal">
      <formula>"A"</formula>
    </cfRule>
    <cfRule type="cellIs" dxfId="88" priority="8" operator="equal">
      <formula>"S"</formula>
    </cfRule>
    <cfRule type="cellIs" dxfId="87" priority="9" operator="equal">
      <formula>"S"</formula>
    </cfRule>
  </conditionalFormatting>
  <conditionalFormatting sqref="C98:C107 D104:E116 F105:F116">
    <cfRule type="cellIs" dxfId="86" priority="4" operator="equal">
      <formula>"A"</formula>
    </cfRule>
    <cfRule type="cellIs" dxfId="85" priority="5" operator="equal">
      <formula>"S"</formula>
    </cfRule>
    <cfRule type="cellIs" dxfId="84" priority="6" operator="equal">
      <formula>"S"</formula>
    </cfRule>
  </conditionalFormatting>
  <conditionalFormatting sqref="C109:C116">
    <cfRule type="cellIs" dxfId="83" priority="1" operator="equal">
      <formula>"A"</formula>
    </cfRule>
    <cfRule type="cellIs" dxfId="82" priority="2" operator="equal">
      <formula>"S"</formula>
    </cfRule>
    <cfRule type="cellIs" dxfId="81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abSelected="1" workbookViewId="0">
      <selection activeCell="P21" sqref="P21"/>
    </sheetView>
  </sheetViews>
  <sheetFormatPr defaultRowHeight="15" x14ac:dyDescent="0.25"/>
  <cols>
    <col min="1" max="1" width="4.140625" customWidth="1"/>
    <col min="2" max="2" width="34" customWidth="1"/>
    <col min="3" max="14" width="4.42578125" customWidth="1"/>
    <col min="15" max="15" width="6.28515625" customWidth="1"/>
    <col min="18" max="18" width="13.42578125" bestFit="1" customWidth="1"/>
  </cols>
  <sheetData>
    <row r="1" spans="1:18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3"/>
      <c r="P1" s="2"/>
      <c r="Q1" s="2"/>
      <c r="R1" s="2"/>
    </row>
    <row r="2" spans="1:18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3"/>
      <c r="P2" s="2"/>
      <c r="Q2" s="2"/>
      <c r="R2" s="2"/>
    </row>
    <row r="3" spans="1:18" x14ac:dyDescent="0.25">
      <c r="A3" s="4" t="s">
        <v>135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3"/>
      <c r="P3" s="2"/>
      <c r="Q3" s="2"/>
      <c r="R3" s="2"/>
    </row>
    <row r="4" spans="1:18" x14ac:dyDescent="0.25">
      <c r="A4" s="4" t="s">
        <v>136</v>
      </c>
      <c r="B4" s="2"/>
      <c r="C4" s="3"/>
      <c r="D4" s="3"/>
      <c r="E4" s="3"/>
      <c r="F4" s="3"/>
      <c r="G4" s="5" t="s">
        <v>2</v>
      </c>
      <c r="H4" s="2"/>
      <c r="I4" s="5" t="s">
        <v>143</v>
      </c>
      <c r="J4" s="2"/>
      <c r="N4" s="2"/>
      <c r="O4" s="3"/>
      <c r="P4" s="2"/>
      <c r="Q4" s="2"/>
      <c r="R4" s="2"/>
    </row>
    <row r="5" spans="1:18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3"/>
      <c r="P5" s="2"/>
      <c r="Q5" s="2"/>
      <c r="R5" s="2"/>
    </row>
    <row r="6" spans="1:18" x14ac:dyDescent="0.25">
      <c r="A6" s="45" t="s">
        <v>3</v>
      </c>
      <c r="B6" s="45" t="s">
        <v>4</v>
      </c>
      <c r="C6" s="46" t="s">
        <v>5</v>
      </c>
      <c r="D6" s="46"/>
      <c r="E6" s="46"/>
      <c r="F6" s="46"/>
      <c r="G6" s="46"/>
      <c r="H6" s="47" t="s">
        <v>6</v>
      </c>
      <c r="I6" s="47"/>
      <c r="J6" s="47"/>
      <c r="K6" s="47"/>
      <c r="L6" s="47"/>
      <c r="M6" s="47"/>
      <c r="N6" s="47"/>
      <c r="O6" s="48" t="s">
        <v>7</v>
      </c>
      <c r="P6" s="2"/>
      <c r="Q6" s="44" t="s">
        <v>8</v>
      </c>
      <c r="R6" s="44"/>
    </row>
    <row r="7" spans="1:18" x14ac:dyDescent="0.25">
      <c r="A7" s="45"/>
      <c r="B7" s="45"/>
      <c r="C7" s="35" t="s">
        <v>9</v>
      </c>
      <c r="D7" s="35" t="s">
        <v>10</v>
      </c>
      <c r="E7" s="35" t="s">
        <v>11</v>
      </c>
      <c r="F7" s="35" t="s">
        <v>12</v>
      </c>
      <c r="G7" s="35" t="s">
        <v>13</v>
      </c>
      <c r="H7" s="36" t="s">
        <v>14</v>
      </c>
      <c r="I7" s="36" t="s">
        <v>15</v>
      </c>
      <c r="J7" s="36" t="s">
        <v>16</v>
      </c>
      <c r="K7" s="36" t="s">
        <v>17</v>
      </c>
      <c r="L7" s="36" t="s">
        <v>18</v>
      </c>
      <c r="M7" s="36" t="s">
        <v>19</v>
      </c>
      <c r="N7" s="36" t="s">
        <v>25</v>
      </c>
      <c r="O7" s="49"/>
      <c r="P7" s="2"/>
      <c r="Q7" s="44"/>
      <c r="R7" s="44"/>
    </row>
    <row r="8" spans="1:18" x14ac:dyDescent="0.25">
      <c r="A8" s="6">
        <v>1</v>
      </c>
      <c r="B8" s="7" t="s">
        <v>20</v>
      </c>
      <c r="C8" s="6" t="s">
        <v>14</v>
      </c>
      <c r="D8" s="6" t="s">
        <v>14</v>
      </c>
      <c r="E8" s="43" t="s">
        <v>141</v>
      </c>
      <c r="F8" s="6" t="s">
        <v>14</v>
      </c>
      <c r="G8" s="6" t="s">
        <v>14</v>
      </c>
      <c r="H8" s="8">
        <f>COUNTIF(C8:G8,"TW")</f>
        <v>4</v>
      </c>
      <c r="I8" s="8">
        <f>COUNTIF(C8:G8,"TL")</f>
        <v>0</v>
      </c>
      <c r="J8" s="8">
        <f>COUNTIF(C8:G8,"TA")</f>
        <v>0</v>
      </c>
      <c r="K8" s="8">
        <f>COUNTIF(C8:G8,"A")*3</f>
        <v>0</v>
      </c>
      <c r="L8" s="8">
        <f>COUNTIF(C8:G8,"I")*2</f>
        <v>0</v>
      </c>
      <c r="M8" s="8">
        <f>COUNTIF(C8:G8,"S")</f>
        <v>0</v>
      </c>
      <c r="N8" s="8">
        <f>COUNTIF(C8:G8,"PC")</f>
        <v>0</v>
      </c>
      <c r="O8" s="9">
        <f>SUM(I8:N8)</f>
        <v>0</v>
      </c>
      <c r="P8" s="2"/>
      <c r="Q8" s="10" t="s">
        <v>14</v>
      </c>
      <c r="R8" s="11" t="s">
        <v>21</v>
      </c>
    </row>
    <row r="9" spans="1:18" x14ac:dyDescent="0.25">
      <c r="A9" s="6">
        <v>2</v>
      </c>
      <c r="B9" s="7" t="s">
        <v>22</v>
      </c>
      <c r="C9" s="6" t="s">
        <v>14</v>
      </c>
      <c r="D9" s="6" t="s">
        <v>14</v>
      </c>
      <c r="E9" s="43" t="s">
        <v>141</v>
      </c>
      <c r="F9" s="6" t="s">
        <v>14</v>
      </c>
      <c r="G9" s="6" t="s">
        <v>14</v>
      </c>
      <c r="H9" s="8">
        <f t="shared" ref="H9:H72" si="0">COUNTIF(C9:G9,"TW")</f>
        <v>4</v>
      </c>
      <c r="I9" s="8">
        <f t="shared" ref="I9:I72" si="1">COUNTIF(C9:G9,"TL")</f>
        <v>0</v>
      </c>
      <c r="J9" s="8">
        <f t="shared" ref="J9:J72" si="2">COUNTIF(C9:G9,"TA")</f>
        <v>0</v>
      </c>
      <c r="K9" s="8">
        <f t="shared" ref="K9:K12" si="3">COUNTIF(C9:G9,"A")*3</f>
        <v>0</v>
      </c>
      <c r="L9" s="8">
        <f t="shared" ref="L9:L12" si="4">COUNTIF(C9:G9,"I")*2</f>
        <v>0</v>
      </c>
      <c r="M9" s="8">
        <f t="shared" ref="M9:M12" si="5">COUNTIF(C9:G9,"S")</f>
        <v>0</v>
      </c>
      <c r="N9" s="8">
        <f t="shared" ref="N9:N12" si="6">COUNTIF(C9:G9,"PC")</f>
        <v>0</v>
      </c>
      <c r="O9" s="9">
        <f t="shared" ref="O9:O12" si="7">SUM(I9:N9)</f>
        <v>0</v>
      </c>
      <c r="P9" s="2"/>
      <c r="Q9" s="12" t="s">
        <v>15</v>
      </c>
      <c r="R9" s="13" t="s">
        <v>23</v>
      </c>
    </row>
    <row r="10" spans="1:18" x14ac:dyDescent="0.25">
      <c r="A10" s="6">
        <v>3</v>
      </c>
      <c r="B10" s="7" t="s">
        <v>24</v>
      </c>
      <c r="C10" s="6" t="s">
        <v>14</v>
      </c>
      <c r="D10" s="6" t="s">
        <v>14</v>
      </c>
      <c r="E10" s="43" t="s">
        <v>141</v>
      </c>
      <c r="F10" s="6" t="s">
        <v>14</v>
      </c>
      <c r="G10" s="6" t="s">
        <v>14</v>
      </c>
      <c r="H10" s="8">
        <f t="shared" si="0"/>
        <v>4</v>
      </c>
      <c r="I10" s="8">
        <f t="shared" si="1"/>
        <v>0</v>
      </c>
      <c r="J10" s="8">
        <f t="shared" si="2"/>
        <v>0</v>
      </c>
      <c r="K10" s="8">
        <f t="shared" si="3"/>
        <v>0</v>
      </c>
      <c r="L10" s="8">
        <f t="shared" si="4"/>
        <v>0</v>
      </c>
      <c r="M10" s="8">
        <f t="shared" si="5"/>
        <v>0</v>
      </c>
      <c r="N10" s="8">
        <f t="shared" si="6"/>
        <v>0</v>
      </c>
      <c r="O10" s="9">
        <f t="shared" si="7"/>
        <v>0</v>
      </c>
      <c r="P10" s="2"/>
      <c r="Q10" s="14" t="s">
        <v>25</v>
      </c>
      <c r="R10" s="15" t="s">
        <v>26</v>
      </c>
    </row>
    <row r="11" spans="1:18" x14ac:dyDescent="0.25">
      <c r="A11" s="6">
        <v>4</v>
      </c>
      <c r="B11" s="7" t="s">
        <v>27</v>
      </c>
      <c r="C11" s="6" t="s">
        <v>15</v>
      </c>
      <c r="D11" s="6" t="s">
        <v>14</v>
      </c>
      <c r="E11" s="43" t="s">
        <v>141</v>
      </c>
      <c r="F11" s="6" t="s">
        <v>14</v>
      </c>
      <c r="G11" s="6" t="s">
        <v>14</v>
      </c>
      <c r="H11" s="8">
        <f t="shared" si="0"/>
        <v>3</v>
      </c>
      <c r="I11" s="8">
        <f t="shared" si="1"/>
        <v>1</v>
      </c>
      <c r="J11" s="8">
        <f t="shared" si="2"/>
        <v>0</v>
      </c>
      <c r="K11" s="8">
        <f t="shared" si="3"/>
        <v>0</v>
      </c>
      <c r="L11" s="8">
        <f t="shared" si="4"/>
        <v>0</v>
      </c>
      <c r="M11" s="8">
        <f t="shared" si="5"/>
        <v>0</v>
      </c>
      <c r="N11" s="8">
        <f t="shared" si="6"/>
        <v>0</v>
      </c>
      <c r="O11" s="9">
        <f t="shared" si="7"/>
        <v>1</v>
      </c>
      <c r="P11" s="2"/>
      <c r="Q11" s="16" t="s">
        <v>17</v>
      </c>
      <c r="R11" s="17" t="s">
        <v>28</v>
      </c>
    </row>
    <row r="12" spans="1:18" x14ac:dyDescent="0.25">
      <c r="A12" s="6">
        <v>5</v>
      </c>
      <c r="B12" s="7" t="s">
        <v>29</v>
      </c>
      <c r="C12" s="6" t="s">
        <v>14</v>
      </c>
      <c r="D12" s="6" t="s">
        <v>14</v>
      </c>
      <c r="E12" s="43" t="s">
        <v>141</v>
      </c>
      <c r="F12" s="6" t="s">
        <v>14</v>
      </c>
      <c r="G12" s="6" t="s">
        <v>14</v>
      </c>
      <c r="H12" s="8">
        <f t="shared" si="0"/>
        <v>4</v>
      </c>
      <c r="I12" s="8">
        <f t="shared" si="1"/>
        <v>0</v>
      </c>
      <c r="J12" s="8">
        <f t="shared" si="2"/>
        <v>0</v>
      </c>
      <c r="K12" s="8">
        <f t="shared" si="3"/>
        <v>0</v>
      </c>
      <c r="L12" s="8">
        <f t="shared" si="4"/>
        <v>0</v>
      </c>
      <c r="M12" s="8">
        <f t="shared" si="5"/>
        <v>0</v>
      </c>
      <c r="N12" s="8">
        <f t="shared" si="6"/>
        <v>0</v>
      </c>
      <c r="O12" s="9">
        <f t="shared" si="7"/>
        <v>0</v>
      </c>
      <c r="P12" s="2"/>
      <c r="Q12" s="18" t="s">
        <v>18</v>
      </c>
      <c r="R12" s="19" t="s">
        <v>30</v>
      </c>
    </row>
    <row r="13" spans="1:18" x14ac:dyDescent="0.25">
      <c r="A13" s="6">
        <v>6</v>
      </c>
      <c r="B13" s="20" t="s">
        <v>31</v>
      </c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3"/>
      <c r="P13" s="2"/>
      <c r="Q13" s="2"/>
      <c r="R13" s="2"/>
    </row>
    <row r="14" spans="1:18" x14ac:dyDescent="0.25">
      <c r="A14" s="6">
        <v>7</v>
      </c>
      <c r="B14" s="38" t="s">
        <v>32</v>
      </c>
      <c r="C14" s="39"/>
      <c r="D14" s="40"/>
      <c r="E14" s="40"/>
      <c r="F14" s="39"/>
      <c r="G14" s="39"/>
      <c r="H14" s="41">
        <f t="shared" si="0"/>
        <v>0</v>
      </c>
      <c r="I14" s="41">
        <f t="shared" si="1"/>
        <v>0</v>
      </c>
      <c r="J14" s="41">
        <f t="shared" si="2"/>
        <v>0</v>
      </c>
      <c r="K14" s="41">
        <f t="shared" ref="K14:K15" si="8">COUNTIF(C14:G14,"A")*3</f>
        <v>0</v>
      </c>
      <c r="L14" s="41">
        <f t="shared" ref="L14:L15" si="9">COUNTIF(C14:G14,"I")*2</f>
        <v>0</v>
      </c>
      <c r="M14" s="41">
        <f t="shared" ref="M14:M15" si="10">COUNTIF(C14:G14,"S")</f>
        <v>0</v>
      </c>
      <c r="N14" s="41">
        <f t="shared" ref="N14:N15" si="11">COUNTIF(C14:G14,"PC")</f>
        <v>0</v>
      </c>
      <c r="O14" s="42">
        <f>SUM(I14:N14)</f>
        <v>0</v>
      </c>
      <c r="P14" s="2"/>
      <c r="Q14" s="2"/>
      <c r="R14" s="2"/>
    </row>
    <row r="15" spans="1:18" x14ac:dyDescent="0.25">
      <c r="A15" s="6">
        <v>8</v>
      </c>
      <c r="B15" s="7" t="s">
        <v>33</v>
      </c>
      <c r="C15" s="6" t="s">
        <v>14</v>
      </c>
      <c r="D15" s="6" t="s">
        <v>14</v>
      </c>
      <c r="E15" s="43" t="s">
        <v>141</v>
      </c>
      <c r="F15" s="6" t="s">
        <v>14</v>
      </c>
      <c r="G15" s="6" t="s">
        <v>14</v>
      </c>
      <c r="H15" s="8">
        <f t="shared" si="0"/>
        <v>4</v>
      </c>
      <c r="I15" s="8">
        <f t="shared" si="1"/>
        <v>0</v>
      </c>
      <c r="J15" s="8">
        <f t="shared" si="2"/>
        <v>0</v>
      </c>
      <c r="K15" s="8">
        <f t="shared" si="8"/>
        <v>0</v>
      </c>
      <c r="L15" s="8">
        <f t="shared" si="9"/>
        <v>0</v>
      </c>
      <c r="M15" s="8">
        <f t="shared" si="10"/>
        <v>0</v>
      </c>
      <c r="N15" s="8">
        <f t="shared" si="11"/>
        <v>0</v>
      </c>
      <c r="O15" s="9">
        <f>SUM(I15:N15)</f>
        <v>0</v>
      </c>
      <c r="P15" s="2"/>
      <c r="Q15" s="2"/>
      <c r="R15" s="2"/>
    </row>
    <row r="16" spans="1:18" x14ac:dyDescent="0.25">
      <c r="A16" s="6">
        <v>9</v>
      </c>
      <c r="B16" s="20" t="s">
        <v>34</v>
      </c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2"/>
      <c r="O16" s="23"/>
      <c r="P16" s="2"/>
      <c r="Q16" s="2"/>
      <c r="R16" s="2"/>
    </row>
    <row r="17" spans="1:18" x14ac:dyDescent="0.25">
      <c r="A17" s="6">
        <v>10</v>
      </c>
      <c r="B17" s="7" t="s">
        <v>35</v>
      </c>
      <c r="C17" s="6" t="s">
        <v>14</v>
      </c>
      <c r="D17" s="6" t="s">
        <v>14</v>
      </c>
      <c r="E17" s="43" t="s">
        <v>141</v>
      </c>
      <c r="F17" s="6" t="s">
        <v>14</v>
      </c>
      <c r="G17" s="6" t="s">
        <v>14</v>
      </c>
      <c r="H17" s="8">
        <f t="shared" si="0"/>
        <v>4</v>
      </c>
      <c r="I17" s="8">
        <f t="shared" si="1"/>
        <v>0</v>
      </c>
      <c r="J17" s="8">
        <f t="shared" si="2"/>
        <v>0</v>
      </c>
      <c r="K17" s="8">
        <f t="shared" ref="K17:K42" si="12">COUNTIF(C17:G17,"A")*3</f>
        <v>0</v>
      </c>
      <c r="L17" s="8">
        <f t="shared" ref="L17:L42" si="13">COUNTIF(C17:G17,"I")*2</f>
        <v>0</v>
      </c>
      <c r="M17" s="8">
        <f t="shared" ref="M17:M42" si="14">COUNTIF(C17:G17,"S")</f>
        <v>0</v>
      </c>
      <c r="N17" s="8">
        <f t="shared" ref="N17:N42" si="15">COUNTIF(C17:G17,"PC")</f>
        <v>0</v>
      </c>
      <c r="O17" s="9">
        <f>SUM(I17:N17)</f>
        <v>0</v>
      </c>
      <c r="P17" s="2"/>
      <c r="Q17" s="2"/>
      <c r="R17" s="2"/>
    </row>
    <row r="18" spans="1:18" x14ac:dyDescent="0.25">
      <c r="A18" s="6">
        <v>11</v>
      </c>
      <c r="B18" s="7" t="s">
        <v>36</v>
      </c>
      <c r="C18" s="6" t="s">
        <v>14</v>
      </c>
      <c r="D18" s="6" t="s">
        <v>14</v>
      </c>
      <c r="E18" s="43" t="s">
        <v>141</v>
      </c>
      <c r="F18" s="6" t="s">
        <v>14</v>
      </c>
      <c r="G18" s="6" t="s">
        <v>14</v>
      </c>
      <c r="H18" s="8">
        <f t="shared" si="0"/>
        <v>4</v>
      </c>
      <c r="I18" s="8">
        <f t="shared" si="1"/>
        <v>0</v>
      </c>
      <c r="J18" s="8">
        <f t="shared" si="2"/>
        <v>0</v>
      </c>
      <c r="K18" s="8">
        <f t="shared" si="12"/>
        <v>0</v>
      </c>
      <c r="L18" s="8">
        <f t="shared" si="13"/>
        <v>0</v>
      </c>
      <c r="M18" s="8">
        <f t="shared" si="14"/>
        <v>0</v>
      </c>
      <c r="N18" s="8">
        <f t="shared" si="15"/>
        <v>0</v>
      </c>
      <c r="O18" s="9">
        <f t="shared" ref="O18:O42" si="16">SUM(I18:N18)</f>
        <v>0</v>
      </c>
      <c r="P18" s="2"/>
      <c r="Q18" s="2"/>
      <c r="R18" s="2"/>
    </row>
    <row r="19" spans="1:18" x14ac:dyDescent="0.25">
      <c r="A19" s="6">
        <v>12</v>
      </c>
      <c r="B19" s="7" t="s">
        <v>37</v>
      </c>
      <c r="C19" s="6" t="s">
        <v>14</v>
      </c>
      <c r="D19" s="6" t="s">
        <v>14</v>
      </c>
      <c r="E19" s="43" t="s">
        <v>141</v>
      </c>
      <c r="F19" s="6" t="s">
        <v>14</v>
      </c>
      <c r="G19" s="6" t="s">
        <v>14</v>
      </c>
      <c r="H19" s="8">
        <f t="shared" si="0"/>
        <v>4</v>
      </c>
      <c r="I19" s="8">
        <f t="shared" si="1"/>
        <v>0</v>
      </c>
      <c r="J19" s="8">
        <f t="shared" si="2"/>
        <v>0</v>
      </c>
      <c r="K19" s="8">
        <f t="shared" si="12"/>
        <v>0</v>
      </c>
      <c r="L19" s="8">
        <f t="shared" si="13"/>
        <v>0</v>
      </c>
      <c r="M19" s="8">
        <f t="shared" si="14"/>
        <v>0</v>
      </c>
      <c r="N19" s="8">
        <f t="shared" si="15"/>
        <v>0</v>
      </c>
      <c r="O19" s="9">
        <f t="shared" si="16"/>
        <v>0</v>
      </c>
      <c r="P19" s="2"/>
      <c r="Q19" s="2"/>
      <c r="R19" s="2"/>
    </row>
    <row r="20" spans="1:18" x14ac:dyDescent="0.25">
      <c r="A20" s="6">
        <v>13</v>
      </c>
      <c r="B20" s="7" t="s">
        <v>38</v>
      </c>
      <c r="C20" s="6" t="s">
        <v>14</v>
      </c>
      <c r="D20" s="6" t="s">
        <v>14</v>
      </c>
      <c r="E20" s="43" t="s">
        <v>141</v>
      </c>
      <c r="F20" s="6" t="s">
        <v>14</v>
      </c>
      <c r="G20" s="6" t="s">
        <v>14</v>
      </c>
      <c r="H20" s="8">
        <f t="shared" si="0"/>
        <v>4</v>
      </c>
      <c r="I20" s="8">
        <f t="shared" si="1"/>
        <v>0</v>
      </c>
      <c r="J20" s="8">
        <f t="shared" si="2"/>
        <v>0</v>
      </c>
      <c r="K20" s="8">
        <f t="shared" si="12"/>
        <v>0</v>
      </c>
      <c r="L20" s="8">
        <f t="shared" si="13"/>
        <v>0</v>
      </c>
      <c r="M20" s="8">
        <f t="shared" si="14"/>
        <v>0</v>
      </c>
      <c r="N20" s="8">
        <f t="shared" si="15"/>
        <v>0</v>
      </c>
      <c r="O20" s="9">
        <f t="shared" si="16"/>
        <v>0</v>
      </c>
      <c r="P20" s="2"/>
      <c r="Q20" s="2"/>
      <c r="R20" s="2"/>
    </row>
    <row r="21" spans="1:18" x14ac:dyDescent="0.25">
      <c r="A21" s="6">
        <v>14</v>
      </c>
      <c r="B21" s="7" t="s">
        <v>39</v>
      </c>
      <c r="C21" s="6" t="s">
        <v>14</v>
      </c>
      <c r="D21" s="6" t="s">
        <v>14</v>
      </c>
      <c r="E21" s="43" t="s">
        <v>141</v>
      </c>
      <c r="F21" s="6" t="s">
        <v>14</v>
      </c>
      <c r="G21" s="28" t="s">
        <v>25</v>
      </c>
      <c r="H21" s="8">
        <f t="shared" si="0"/>
        <v>3</v>
      </c>
      <c r="I21" s="8">
        <f t="shared" si="1"/>
        <v>0</v>
      </c>
      <c r="J21" s="8">
        <f t="shared" si="2"/>
        <v>0</v>
      </c>
      <c r="K21" s="8">
        <f t="shared" si="12"/>
        <v>0</v>
      </c>
      <c r="L21" s="8">
        <f t="shared" si="13"/>
        <v>0</v>
      </c>
      <c r="M21" s="8">
        <f t="shared" si="14"/>
        <v>0</v>
      </c>
      <c r="N21" s="8">
        <f t="shared" si="15"/>
        <v>1</v>
      </c>
      <c r="O21" s="9">
        <f t="shared" si="16"/>
        <v>1</v>
      </c>
      <c r="P21" s="2"/>
      <c r="Q21" s="2"/>
      <c r="R21" s="2"/>
    </row>
    <row r="22" spans="1:18" x14ac:dyDescent="0.25">
      <c r="A22" s="6">
        <v>15</v>
      </c>
      <c r="B22" s="7" t="s">
        <v>40</v>
      </c>
      <c r="C22" s="6" t="s">
        <v>14</v>
      </c>
      <c r="D22" s="6" t="s">
        <v>14</v>
      </c>
      <c r="E22" s="43" t="s">
        <v>141</v>
      </c>
      <c r="F22" s="6" t="s">
        <v>14</v>
      </c>
      <c r="G22" s="6" t="s">
        <v>14</v>
      </c>
      <c r="H22" s="8">
        <f t="shared" si="0"/>
        <v>4</v>
      </c>
      <c r="I22" s="8">
        <f t="shared" si="1"/>
        <v>0</v>
      </c>
      <c r="J22" s="8">
        <f t="shared" si="2"/>
        <v>0</v>
      </c>
      <c r="K22" s="8">
        <f t="shared" si="12"/>
        <v>0</v>
      </c>
      <c r="L22" s="8">
        <f t="shared" si="13"/>
        <v>0</v>
      </c>
      <c r="M22" s="8">
        <f t="shared" si="14"/>
        <v>0</v>
      </c>
      <c r="N22" s="8">
        <f t="shared" si="15"/>
        <v>0</v>
      </c>
      <c r="O22" s="9">
        <f t="shared" si="16"/>
        <v>0</v>
      </c>
      <c r="P22" s="2"/>
      <c r="Q22" s="2"/>
      <c r="R22" s="2"/>
    </row>
    <row r="23" spans="1:18" x14ac:dyDescent="0.25">
      <c r="A23" s="6">
        <v>16</v>
      </c>
      <c r="B23" s="7" t="s">
        <v>41</v>
      </c>
      <c r="C23" s="6" t="s">
        <v>14</v>
      </c>
      <c r="D23" s="6" t="s">
        <v>14</v>
      </c>
      <c r="E23" s="43" t="s">
        <v>141</v>
      </c>
      <c r="F23" s="6" t="s">
        <v>14</v>
      </c>
      <c r="G23" s="6" t="s">
        <v>14</v>
      </c>
      <c r="H23" s="8">
        <f t="shared" si="0"/>
        <v>4</v>
      </c>
      <c r="I23" s="8">
        <f t="shared" si="1"/>
        <v>0</v>
      </c>
      <c r="J23" s="8">
        <f t="shared" si="2"/>
        <v>0</v>
      </c>
      <c r="K23" s="8">
        <f t="shared" si="12"/>
        <v>0</v>
      </c>
      <c r="L23" s="8">
        <f t="shared" si="13"/>
        <v>0</v>
      </c>
      <c r="M23" s="8">
        <f t="shared" si="14"/>
        <v>0</v>
      </c>
      <c r="N23" s="8">
        <f t="shared" si="15"/>
        <v>0</v>
      </c>
      <c r="O23" s="9">
        <f t="shared" si="16"/>
        <v>0</v>
      </c>
      <c r="P23" s="2"/>
      <c r="Q23" s="2"/>
      <c r="R23" s="2"/>
    </row>
    <row r="24" spans="1:18" x14ac:dyDescent="0.25">
      <c r="A24" s="6">
        <v>17</v>
      </c>
      <c r="B24" s="38" t="s">
        <v>42</v>
      </c>
      <c r="C24" s="39"/>
      <c r="D24" s="40"/>
      <c r="E24" s="40"/>
      <c r="F24" s="39"/>
      <c r="G24" s="39"/>
      <c r="H24" s="41">
        <f t="shared" si="0"/>
        <v>0</v>
      </c>
      <c r="I24" s="41">
        <f t="shared" si="1"/>
        <v>0</v>
      </c>
      <c r="J24" s="41">
        <f t="shared" si="2"/>
        <v>0</v>
      </c>
      <c r="K24" s="41">
        <f t="shared" si="12"/>
        <v>0</v>
      </c>
      <c r="L24" s="41">
        <f t="shared" si="13"/>
        <v>0</v>
      </c>
      <c r="M24" s="41">
        <f t="shared" si="14"/>
        <v>0</v>
      </c>
      <c r="N24" s="41">
        <f t="shared" si="15"/>
        <v>0</v>
      </c>
      <c r="O24" s="42">
        <f t="shared" si="16"/>
        <v>0</v>
      </c>
      <c r="P24" s="2"/>
      <c r="Q24" s="2"/>
      <c r="R24" s="2"/>
    </row>
    <row r="25" spans="1:18" x14ac:dyDescent="0.25">
      <c r="A25" s="6">
        <v>18</v>
      </c>
      <c r="B25" s="7" t="s">
        <v>43</v>
      </c>
      <c r="C25" s="6" t="s">
        <v>14</v>
      </c>
      <c r="D25" s="6" t="s">
        <v>14</v>
      </c>
      <c r="E25" s="43" t="s">
        <v>141</v>
      </c>
      <c r="F25" s="6" t="s">
        <v>14</v>
      </c>
      <c r="G25" s="6" t="s">
        <v>14</v>
      </c>
      <c r="H25" s="8">
        <f t="shared" si="0"/>
        <v>4</v>
      </c>
      <c r="I25" s="8">
        <f t="shared" si="1"/>
        <v>0</v>
      </c>
      <c r="J25" s="8">
        <f t="shared" si="2"/>
        <v>0</v>
      </c>
      <c r="K25" s="8">
        <f t="shared" si="12"/>
        <v>0</v>
      </c>
      <c r="L25" s="8">
        <f t="shared" si="13"/>
        <v>0</v>
      </c>
      <c r="M25" s="8">
        <f t="shared" si="14"/>
        <v>0</v>
      </c>
      <c r="N25" s="8">
        <f t="shared" si="15"/>
        <v>0</v>
      </c>
      <c r="O25" s="9">
        <f t="shared" si="16"/>
        <v>0</v>
      </c>
      <c r="P25" s="2"/>
      <c r="Q25" s="2"/>
      <c r="R25" s="2"/>
    </row>
    <row r="26" spans="1:18" x14ac:dyDescent="0.25">
      <c r="A26" s="6">
        <v>19</v>
      </c>
      <c r="B26" s="7" t="s">
        <v>44</v>
      </c>
      <c r="C26" s="6" t="s">
        <v>14</v>
      </c>
      <c r="D26" s="6" t="s">
        <v>14</v>
      </c>
      <c r="E26" s="43" t="s">
        <v>141</v>
      </c>
      <c r="F26" s="6" t="s">
        <v>14</v>
      </c>
      <c r="G26" s="6" t="s">
        <v>14</v>
      </c>
      <c r="H26" s="8">
        <f t="shared" si="0"/>
        <v>4</v>
      </c>
      <c r="I26" s="8">
        <f t="shared" si="1"/>
        <v>0</v>
      </c>
      <c r="J26" s="8">
        <f t="shared" si="2"/>
        <v>0</v>
      </c>
      <c r="K26" s="8">
        <f t="shared" si="12"/>
        <v>0</v>
      </c>
      <c r="L26" s="8">
        <f t="shared" si="13"/>
        <v>0</v>
      </c>
      <c r="M26" s="8">
        <f t="shared" si="14"/>
        <v>0</v>
      </c>
      <c r="N26" s="8">
        <f t="shared" si="15"/>
        <v>0</v>
      </c>
      <c r="O26" s="9">
        <f t="shared" si="16"/>
        <v>0</v>
      </c>
      <c r="P26" s="2"/>
      <c r="Q26" s="2"/>
      <c r="R26" s="2"/>
    </row>
    <row r="27" spans="1:18" x14ac:dyDescent="0.25">
      <c r="A27" s="6">
        <v>20</v>
      </c>
      <c r="B27" s="7" t="s">
        <v>45</v>
      </c>
      <c r="C27" s="6" t="s">
        <v>14</v>
      </c>
      <c r="D27" s="6" t="s">
        <v>14</v>
      </c>
      <c r="E27" s="43" t="s">
        <v>141</v>
      </c>
      <c r="F27" s="6" t="s">
        <v>14</v>
      </c>
      <c r="G27" s="6" t="s">
        <v>14</v>
      </c>
      <c r="H27" s="8">
        <f t="shared" si="0"/>
        <v>4</v>
      </c>
      <c r="I27" s="8">
        <f t="shared" si="1"/>
        <v>0</v>
      </c>
      <c r="J27" s="8">
        <f t="shared" si="2"/>
        <v>0</v>
      </c>
      <c r="K27" s="8">
        <f t="shared" si="12"/>
        <v>0</v>
      </c>
      <c r="L27" s="8">
        <f t="shared" si="13"/>
        <v>0</v>
      </c>
      <c r="M27" s="8">
        <f t="shared" si="14"/>
        <v>0</v>
      </c>
      <c r="N27" s="8">
        <f t="shared" si="15"/>
        <v>0</v>
      </c>
      <c r="O27" s="9">
        <f t="shared" si="16"/>
        <v>0</v>
      </c>
      <c r="P27" s="2"/>
      <c r="Q27" s="2"/>
      <c r="R27" s="2"/>
    </row>
    <row r="28" spans="1:18" x14ac:dyDescent="0.25">
      <c r="A28" s="6">
        <v>21</v>
      </c>
      <c r="B28" s="7" t="s">
        <v>46</v>
      </c>
      <c r="C28" s="6" t="s">
        <v>14</v>
      </c>
      <c r="D28" s="6" t="s">
        <v>14</v>
      </c>
      <c r="E28" s="43" t="s">
        <v>141</v>
      </c>
      <c r="F28" s="6" t="s">
        <v>14</v>
      </c>
      <c r="G28" s="6" t="s">
        <v>14</v>
      </c>
      <c r="H28" s="8">
        <f t="shared" si="0"/>
        <v>4</v>
      </c>
      <c r="I28" s="8">
        <f t="shared" si="1"/>
        <v>0</v>
      </c>
      <c r="J28" s="8">
        <f t="shared" si="2"/>
        <v>0</v>
      </c>
      <c r="K28" s="8">
        <f t="shared" si="12"/>
        <v>0</v>
      </c>
      <c r="L28" s="8">
        <f t="shared" si="13"/>
        <v>0</v>
      </c>
      <c r="M28" s="8">
        <f t="shared" si="14"/>
        <v>0</v>
      </c>
      <c r="N28" s="8">
        <f t="shared" si="15"/>
        <v>0</v>
      </c>
      <c r="O28" s="9">
        <f t="shared" si="16"/>
        <v>0</v>
      </c>
      <c r="P28" s="2"/>
      <c r="Q28" s="2"/>
      <c r="R28" s="2"/>
    </row>
    <row r="29" spans="1:18" x14ac:dyDescent="0.25">
      <c r="A29" s="6">
        <v>22</v>
      </c>
      <c r="B29" s="7" t="s">
        <v>47</v>
      </c>
      <c r="C29" s="6" t="s">
        <v>14</v>
      </c>
      <c r="D29" s="27" t="s">
        <v>15</v>
      </c>
      <c r="E29" s="43" t="s">
        <v>141</v>
      </c>
      <c r="F29" s="6" t="s">
        <v>14</v>
      </c>
      <c r="G29" s="6" t="s">
        <v>14</v>
      </c>
      <c r="H29" s="8">
        <f t="shared" si="0"/>
        <v>3</v>
      </c>
      <c r="I29" s="8">
        <f t="shared" si="1"/>
        <v>1</v>
      </c>
      <c r="J29" s="8">
        <f t="shared" si="2"/>
        <v>0</v>
      </c>
      <c r="K29" s="8">
        <f t="shared" si="12"/>
        <v>0</v>
      </c>
      <c r="L29" s="8">
        <f t="shared" si="13"/>
        <v>0</v>
      </c>
      <c r="M29" s="8">
        <f t="shared" si="14"/>
        <v>0</v>
      </c>
      <c r="N29" s="8">
        <f t="shared" si="15"/>
        <v>0</v>
      </c>
      <c r="O29" s="9">
        <f t="shared" si="16"/>
        <v>1</v>
      </c>
      <c r="P29" s="2"/>
      <c r="Q29" s="2"/>
      <c r="R29" s="2"/>
    </row>
    <row r="30" spans="1:18" x14ac:dyDescent="0.25">
      <c r="A30" s="6">
        <v>23</v>
      </c>
      <c r="B30" s="7" t="s">
        <v>48</v>
      </c>
      <c r="C30" s="6" t="s">
        <v>14</v>
      </c>
      <c r="D30" s="6" t="s">
        <v>14</v>
      </c>
      <c r="E30" s="43" t="s">
        <v>141</v>
      </c>
      <c r="F30" s="6" t="s">
        <v>14</v>
      </c>
      <c r="G30" s="6" t="s">
        <v>14</v>
      </c>
      <c r="H30" s="8">
        <f t="shared" si="0"/>
        <v>4</v>
      </c>
      <c r="I30" s="8">
        <f t="shared" si="1"/>
        <v>0</v>
      </c>
      <c r="J30" s="8">
        <f t="shared" si="2"/>
        <v>0</v>
      </c>
      <c r="K30" s="8">
        <f t="shared" si="12"/>
        <v>0</v>
      </c>
      <c r="L30" s="8">
        <f t="shared" si="13"/>
        <v>0</v>
      </c>
      <c r="M30" s="8">
        <f t="shared" si="14"/>
        <v>0</v>
      </c>
      <c r="N30" s="8">
        <f t="shared" si="15"/>
        <v>0</v>
      </c>
      <c r="O30" s="9">
        <f t="shared" si="16"/>
        <v>0</v>
      </c>
      <c r="P30" s="2"/>
      <c r="Q30" s="2"/>
      <c r="R30" s="2"/>
    </row>
    <row r="31" spans="1:18" x14ac:dyDescent="0.25">
      <c r="A31" s="6">
        <v>24</v>
      </c>
      <c r="B31" s="7" t="s">
        <v>49</v>
      </c>
      <c r="C31" s="6" t="s">
        <v>14</v>
      </c>
      <c r="D31" s="6" t="s">
        <v>14</v>
      </c>
      <c r="E31" s="43" t="s">
        <v>141</v>
      </c>
      <c r="F31" s="6" t="s">
        <v>14</v>
      </c>
      <c r="G31" s="6" t="s">
        <v>14</v>
      </c>
      <c r="H31" s="8">
        <f t="shared" si="0"/>
        <v>4</v>
      </c>
      <c r="I31" s="8">
        <f t="shared" si="1"/>
        <v>0</v>
      </c>
      <c r="J31" s="8">
        <f t="shared" si="2"/>
        <v>0</v>
      </c>
      <c r="K31" s="8">
        <f t="shared" si="12"/>
        <v>0</v>
      </c>
      <c r="L31" s="8">
        <f t="shared" si="13"/>
        <v>0</v>
      </c>
      <c r="M31" s="8">
        <f t="shared" si="14"/>
        <v>0</v>
      </c>
      <c r="N31" s="8">
        <f t="shared" si="15"/>
        <v>0</v>
      </c>
      <c r="O31" s="9">
        <f t="shared" si="16"/>
        <v>0</v>
      </c>
      <c r="P31" s="2"/>
      <c r="Q31" s="2"/>
      <c r="R31" s="2"/>
    </row>
    <row r="32" spans="1:18" x14ac:dyDescent="0.25">
      <c r="A32" s="6">
        <v>25</v>
      </c>
      <c r="B32" s="7" t="s">
        <v>50</v>
      </c>
      <c r="C32" s="6" t="s">
        <v>14</v>
      </c>
      <c r="D32" s="6" t="s">
        <v>14</v>
      </c>
      <c r="E32" s="43" t="s">
        <v>141</v>
      </c>
      <c r="F32" s="6" t="s">
        <v>14</v>
      </c>
      <c r="G32" s="6" t="s">
        <v>14</v>
      </c>
      <c r="H32" s="8">
        <f t="shared" si="0"/>
        <v>4</v>
      </c>
      <c r="I32" s="8">
        <f t="shared" si="1"/>
        <v>0</v>
      </c>
      <c r="J32" s="8">
        <f t="shared" si="2"/>
        <v>0</v>
      </c>
      <c r="K32" s="8">
        <f t="shared" si="12"/>
        <v>0</v>
      </c>
      <c r="L32" s="8">
        <f t="shared" si="13"/>
        <v>0</v>
      </c>
      <c r="M32" s="8">
        <f t="shared" si="14"/>
        <v>0</v>
      </c>
      <c r="N32" s="8">
        <f t="shared" si="15"/>
        <v>0</v>
      </c>
      <c r="O32" s="9">
        <f t="shared" si="16"/>
        <v>0</v>
      </c>
      <c r="P32" s="2"/>
      <c r="Q32" s="2"/>
      <c r="R32" s="2"/>
    </row>
    <row r="33" spans="1:18" x14ac:dyDescent="0.25">
      <c r="A33" s="6">
        <v>26</v>
      </c>
      <c r="B33" s="7" t="s">
        <v>51</v>
      </c>
      <c r="C33" s="6" t="s">
        <v>14</v>
      </c>
      <c r="D33" s="6" t="s">
        <v>14</v>
      </c>
      <c r="E33" s="43" t="s">
        <v>141</v>
      </c>
      <c r="F33" s="6" t="s">
        <v>14</v>
      </c>
      <c r="G33" s="6" t="s">
        <v>14</v>
      </c>
      <c r="H33" s="8">
        <f t="shared" si="0"/>
        <v>4</v>
      </c>
      <c r="I33" s="8">
        <f t="shared" si="1"/>
        <v>0</v>
      </c>
      <c r="J33" s="8">
        <f t="shared" si="2"/>
        <v>0</v>
      </c>
      <c r="K33" s="8">
        <f t="shared" si="12"/>
        <v>0</v>
      </c>
      <c r="L33" s="8">
        <f t="shared" si="13"/>
        <v>0</v>
      </c>
      <c r="M33" s="8">
        <f t="shared" si="14"/>
        <v>0</v>
      </c>
      <c r="N33" s="8">
        <f t="shared" si="15"/>
        <v>0</v>
      </c>
      <c r="O33" s="9">
        <f t="shared" si="16"/>
        <v>0</v>
      </c>
      <c r="P33" s="2"/>
      <c r="Q33" s="2"/>
      <c r="R33" s="2"/>
    </row>
    <row r="34" spans="1:18" x14ac:dyDescent="0.25">
      <c r="A34" s="6">
        <v>27</v>
      </c>
      <c r="B34" s="7" t="s">
        <v>52</v>
      </c>
      <c r="C34" s="6" t="s">
        <v>14</v>
      </c>
      <c r="D34" s="6" t="s">
        <v>14</v>
      </c>
      <c r="E34" s="43" t="s">
        <v>141</v>
      </c>
      <c r="F34" s="6" t="s">
        <v>14</v>
      </c>
      <c r="G34" s="6" t="s">
        <v>14</v>
      </c>
      <c r="H34" s="8">
        <f t="shared" si="0"/>
        <v>4</v>
      </c>
      <c r="I34" s="8">
        <f t="shared" si="1"/>
        <v>0</v>
      </c>
      <c r="J34" s="8">
        <f t="shared" si="2"/>
        <v>0</v>
      </c>
      <c r="K34" s="8">
        <f t="shared" si="12"/>
        <v>0</v>
      </c>
      <c r="L34" s="8">
        <f t="shared" si="13"/>
        <v>0</v>
      </c>
      <c r="M34" s="8">
        <f t="shared" si="14"/>
        <v>0</v>
      </c>
      <c r="N34" s="8">
        <f t="shared" si="15"/>
        <v>0</v>
      </c>
      <c r="O34" s="9">
        <f t="shared" si="16"/>
        <v>0</v>
      </c>
      <c r="P34" s="2"/>
      <c r="Q34" s="2"/>
      <c r="R34" s="2"/>
    </row>
    <row r="35" spans="1:18" x14ac:dyDescent="0.25">
      <c r="A35" s="6">
        <v>28</v>
      </c>
      <c r="B35" s="7" t="s">
        <v>53</v>
      </c>
      <c r="C35" s="6" t="s">
        <v>14</v>
      </c>
      <c r="D35" s="6" t="s">
        <v>14</v>
      </c>
      <c r="E35" s="43" t="s">
        <v>141</v>
      </c>
      <c r="F35" s="6" t="s">
        <v>14</v>
      </c>
      <c r="G35" s="6" t="s">
        <v>14</v>
      </c>
      <c r="H35" s="8">
        <f t="shared" si="0"/>
        <v>4</v>
      </c>
      <c r="I35" s="8">
        <f t="shared" si="1"/>
        <v>0</v>
      </c>
      <c r="J35" s="8">
        <f t="shared" si="2"/>
        <v>0</v>
      </c>
      <c r="K35" s="8">
        <f t="shared" si="12"/>
        <v>0</v>
      </c>
      <c r="L35" s="8">
        <f t="shared" si="13"/>
        <v>0</v>
      </c>
      <c r="M35" s="8">
        <f t="shared" si="14"/>
        <v>0</v>
      </c>
      <c r="N35" s="8">
        <f t="shared" si="15"/>
        <v>0</v>
      </c>
      <c r="O35" s="9">
        <f t="shared" si="16"/>
        <v>0</v>
      </c>
      <c r="P35" s="2"/>
      <c r="Q35" s="2"/>
      <c r="R35" s="2"/>
    </row>
    <row r="36" spans="1:18" x14ac:dyDescent="0.25">
      <c r="A36" s="6">
        <v>29</v>
      </c>
      <c r="B36" s="7" t="s">
        <v>54</v>
      </c>
      <c r="C36" s="6" t="s">
        <v>14</v>
      </c>
      <c r="D36" s="6" t="s">
        <v>14</v>
      </c>
      <c r="E36" s="43" t="s">
        <v>141</v>
      </c>
      <c r="F36" s="6" t="s">
        <v>15</v>
      </c>
      <c r="G36" s="6" t="s">
        <v>14</v>
      </c>
      <c r="H36" s="8">
        <f t="shared" si="0"/>
        <v>3</v>
      </c>
      <c r="I36" s="8">
        <f t="shared" si="1"/>
        <v>1</v>
      </c>
      <c r="J36" s="8">
        <f t="shared" si="2"/>
        <v>0</v>
      </c>
      <c r="K36" s="8">
        <f t="shared" si="12"/>
        <v>0</v>
      </c>
      <c r="L36" s="8">
        <f t="shared" si="13"/>
        <v>0</v>
      </c>
      <c r="M36" s="8">
        <f t="shared" si="14"/>
        <v>0</v>
      </c>
      <c r="N36" s="8">
        <f t="shared" si="15"/>
        <v>0</v>
      </c>
      <c r="O36" s="9">
        <f t="shared" si="16"/>
        <v>1</v>
      </c>
      <c r="P36" s="2"/>
      <c r="Q36" s="2"/>
      <c r="R36" s="2"/>
    </row>
    <row r="37" spans="1:18" x14ac:dyDescent="0.25">
      <c r="A37" s="6">
        <v>30</v>
      </c>
      <c r="B37" s="7" t="s">
        <v>55</v>
      </c>
      <c r="C37" s="6" t="s">
        <v>14</v>
      </c>
      <c r="D37" s="6" t="s">
        <v>14</v>
      </c>
      <c r="E37" s="43" t="s">
        <v>141</v>
      </c>
      <c r="F37" s="6" t="s">
        <v>14</v>
      </c>
      <c r="G37" s="6" t="s">
        <v>14</v>
      </c>
      <c r="H37" s="8">
        <f t="shared" si="0"/>
        <v>4</v>
      </c>
      <c r="I37" s="8">
        <f t="shared" si="1"/>
        <v>0</v>
      </c>
      <c r="J37" s="8">
        <f t="shared" si="2"/>
        <v>0</v>
      </c>
      <c r="K37" s="8">
        <f t="shared" si="12"/>
        <v>0</v>
      </c>
      <c r="L37" s="8">
        <f t="shared" si="13"/>
        <v>0</v>
      </c>
      <c r="M37" s="8">
        <f t="shared" si="14"/>
        <v>0</v>
      </c>
      <c r="N37" s="8">
        <f t="shared" si="15"/>
        <v>0</v>
      </c>
      <c r="O37" s="9">
        <f t="shared" si="16"/>
        <v>0</v>
      </c>
      <c r="P37" s="2"/>
      <c r="Q37" s="2"/>
      <c r="R37" s="2"/>
    </row>
    <row r="38" spans="1:18" x14ac:dyDescent="0.25">
      <c r="A38" s="6">
        <v>31</v>
      </c>
      <c r="B38" s="7" t="s">
        <v>56</v>
      </c>
      <c r="C38" s="6" t="s">
        <v>14</v>
      </c>
      <c r="D38" s="6" t="s">
        <v>14</v>
      </c>
      <c r="E38" s="43" t="s">
        <v>141</v>
      </c>
      <c r="F38" s="6" t="s">
        <v>14</v>
      </c>
      <c r="G38" s="6" t="s">
        <v>14</v>
      </c>
      <c r="H38" s="8">
        <f t="shared" si="0"/>
        <v>4</v>
      </c>
      <c r="I38" s="8">
        <f t="shared" si="1"/>
        <v>0</v>
      </c>
      <c r="J38" s="8">
        <f t="shared" si="2"/>
        <v>0</v>
      </c>
      <c r="K38" s="8">
        <f t="shared" si="12"/>
        <v>0</v>
      </c>
      <c r="L38" s="8">
        <f t="shared" si="13"/>
        <v>0</v>
      </c>
      <c r="M38" s="8">
        <f t="shared" si="14"/>
        <v>0</v>
      </c>
      <c r="N38" s="8">
        <f t="shared" si="15"/>
        <v>0</v>
      </c>
      <c r="O38" s="9">
        <f t="shared" si="16"/>
        <v>0</v>
      </c>
      <c r="P38" s="2"/>
      <c r="Q38" s="2"/>
      <c r="R38" s="2"/>
    </row>
    <row r="39" spans="1:18" x14ac:dyDescent="0.25">
      <c r="A39" s="6">
        <v>32</v>
      </c>
      <c r="B39" s="7" t="s">
        <v>57</v>
      </c>
      <c r="C39" s="6" t="s">
        <v>14</v>
      </c>
      <c r="D39" s="6" t="s">
        <v>14</v>
      </c>
      <c r="E39" s="43" t="s">
        <v>141</v>
      </c>
      <c r="F39" s="6" t="s">
        <v>14</v>
      </c>
      <c r="G39" s="6" t="s">
        <v>14</v>
      </c>
      <c r="H39" s="8">
        <f t="shared" si="0"/>
        <v>4</v>
      </c>
      <c r="I39" s="8">
        <f t="shared" si="1"/>
        <v>0</v>
      </c>
      <c r="J39" s="8">
        <f t="shared" si="2"/>
        <v>0</v>
      </c>
      <c r="K39" s="8">
        <f t="shared" si="12"/>
        <v>0</v>
      </c>
      <c r="L39" s="8">
        <f t="shared" si="13"/>
        <v>0</v>
      </c>
      <c r="M39" s="8">
        <f t="shared" si="14"/>
        <v>0</v>
      </c>
      <c r="N39" s="8">
        <f t="shared" si="15"/>
        <v>0</v>
      </c>
      <c r="O39" s="9">
        <f t="shared" si="16"/>
        <v>0</v>
      </c>
      <c r="P39" s="2"/>
      <c r="Q39" s="2"/>
      <c r="R39" s="2"/>
    </row>
    <row r="40" spans="1:18" x14ac:dyDescent="0.25">
      <c r="A40" s="6">
        <v>33</v>
      </c>
      <c r="B40" s="7" t="s">
        <v>58</v>
      </c>
      <c r="C40" s="6" t="s">
        <v>14</v>
      </c>
      <c r="D40" s="6" t="s">
        <v>14</v>
      </c>
      <c r="E40" s="43" t="s">
        <v>141</v>
      </c>
      <c r="F40" s="6" t="s">
        <v>14</v>
      </c>
      <c r="G40" s="6" t="s">
        <v>14</v>
      </c>
      <c r="H40" s="8">
        <f t="shared" si="0"/>
        <v>4</v>
      </c>
      <c r="I40" s="8">
        <f t="shared" si="1"/>
        <v>0</v>
      </c>
      <c r="J40" s="8">
        <f t="shared" si="2"/>
        <v>0</v>
      </c>
      <c r="K40" s="8">
        <f t="shared" si="12"/>
        <v>0</v>
      </c>
      <c r="L40" s="8">
        <f t="shared" si="13"/>
        <v>0</v>
      </c>
      <c r="M40" s="8">
        <f t="shared" si="14"/>
        <v>0</v>
      </c>
      <c r="N40" s="8">
        <f t="shared" si="15"/>
        <v>0</v>
      </c>
      <c r="O40" s="9">
        <f t="shared" si="16"/>
        <v>0</v>
      </c>
      <c r="P40" s="2"/>
      <c r="Q40" s="2"/>
      <c r="R40" s="2"/>
    </row>
    <row r="41" spans="1:18" x14ac:dyDescent="0.25">
      <c r="A41" s="6">
        <v>34</v>
      </c>
      <c r="B41" s="7" t="s">
        <v>59</v>
      </c>
      <c r="C41" s="6" t="s">
        <v>14</v>
      </c>
      <c r="D41" s="6" t="s">
        <v>14</v>
      </c>
      <c r="E41" s="43" t="s">
        <v>141</v>
      </c>
      <c r="F41" s="6" t="s">
        <v>14</v>
      </c>
      <c r="G41" s="6" t="s">
        <v>14</v>
      </c>
      <c r="H41" s="8">
        <f t="shared" si="0"/>
        <v>4</v>
      </c>
      <c r="I41" s="8">
        <f t="shared" si="1"/>
        <v>0</v>
      </c>
      <c r="J41" s="8">
        <f t="shared" si="2"/>
        <v>0</v>
      </c>
      <c r="K41" s="8">
        <f t="shared" si="12"/>
        <v>0</v>
      </c>
      <c r="L41" s="8">
        <f t="shared" si="13"/>
        <v>0</v>
      </c>
      <c r="M41" s="8">
        <f t="shared" si="14"/>
        <v>0</v>
      </c>
      <c r="N41" s="8">
        <f t="shared" si="15"/>
        <v>0</v>
      </c>
      <c r="O41" s="9">
        <f t="shared" si="16"/>
        <v>0</v>
      </c>
      <c r="P41" s="2"/>
      <c r="Q41" s="2"/>
      <c r="R41" s="2"/>
    </row>
    <row r="42" spans="1:18" x14ac:dyDescent="0.25">
      <c r="A42" s="6">
        <v>35</v>
      </c>
      <c r="B42" s="7" t="s">
        <v>60</v>
      </c>
      <c r="C42" s="6" t="s">
        <v>25</v>
      </c>
      <c r="D42" s="6" t="s">
        <v>14</v>
      </c>
      <c r="E42" s="43" t="s">
        <v>141</v>
      </c>
      <c r="F42" s="6" t="s">
        <v>14</v>
      </c>
      <c r="G42" s="6" t="s">
        <v>14</v>
      </c>
      <c r="H42" s="8">
        <f t="shared" si="0"/>
        <v>3</v>
      </c>
      <c r="I42" s="8">
        <f t="shared" si="1"/>
        <v>0</v>
      </c>
      <c r="J42" s="8">
        <f t="shared" si="2"/>
        <v>0</v>
      </c>
      <c r="K42" s="8">
        <f t="shared" si="12"/>
        <v>0</v>
      </c>
      <c r="L42" s="8">
        <f t="shared" si="13"/>
        <v>0</v>
      </c>
      <c r="M42" s="8">
        <f t="shared" si="14"/>
        <v>0</v>
      </c>
      <c r="N42" s="8">
        <f t="shared" si="15"/>
        <v>1</v>
      </c>
      <c r="O42" s="9">
        <f t="shared" si="16"/>
        <v>1</v>
      </c>
      <c r="P42" s="2"/>
      <c r="Q42" s="2"/>
      <c r="R42" s="2"/>
    </row>
    <row r="43" spans="1:18" x14ac:dyDescent="0.25">
      <c r="A43" s="6">
        <v>36</v>
      </c>
      <c r="B43" s="20" t="s">
        <v>61</v>
      </c>
      <c r="C43" s="21"/>
      <c r="D43" s="21"/>
      <c r="E43" s="21"/>
      <c r="F43" s="21"/>
      <c r="G43" s="21"/>
      <c r="H43" s="22"/>
      <c r="I43" s="22"/>
      <c r="J43" s="22"/>
      <c r="K43" s="22"/>
      <c r="L43" s="22"/>
      <c r="M43" s="22"/>
      <c r="N43" s="22"/>
      <c r="O43" s="23"/>
      <c r="P43" s="2"/>
      <c r="Q43" s="2"/>
      <c r="R43" s="2"/>
    </row>
    <row r="44" spans="1:18" x14ac:dyDescent="0.25">
      <c r="A44" s="6">
        <v>37</v>
      </c>
      <c r="B44" s="7" t="s">
        <v>62</v>
      </c>
      <c r="C44" s="6" t="s">
        <v>14</v>
      </c>
      <c r="D44" s="6" t="s">
        <v>14</v>
      </c>
      <c r="E44" s="43" t="s">
        <v>141</v>
      </c>
      <c r="F44" s="6" t="s">
        <v>14</v>
      </c>
      <c r="G44" s="6" t="s">
        <v>14</v>
      </c>
      <c r="H44" s="8">
        <f t="shared" si="0"/>
        <v>4</v>
      </c>
      <c r="I44" s="8">
        <f t="shared" si="1"/>
        <v>0</v>
      </c>
      <c r="J44" s="8">
        <f t="shared" si="2"/>
        <v>0</v>
      </c>
      <c r="K44" s="8">
        <f t="shared" ref="K44" si="17">COUNTIF(C44:G44,"A")*3</f>
        <v>0</v>
      </c>
      <c r="L44" s="8">
        <f t="shared" ref="L44" si="18">COUNTIF(C44:G44,"I")*2</f>
        <v>0</v>
      </c>
      <c r="M44" s="8">
        <f t="shared" ref="M44" si="19">COUNTIF(C44:G44,"S")</f>
        <v>0</v>
      </c>
      <c r="N44" s="8">
        <f t="shared" ref="N44" si="20">COUNTIF(C44:G44,"PC")</f>
        <v>0</v>
      </c>
      <c r="O44" s="9">
        <f>SUM(I44:N44)</f>
        <v>0</v>
      </c>
      <c r="P44" s="2"/>
      <c r="Q44" s="2"/>
      <c r="R44" s="2"/>
    </row>
    <row r="45" spans="1:18" x14ac:dyDescent="0.25">
      <c r="A45" s="6">
        <v>38</v>
      </c>
      <c r="B45" s="7" t="s">
        <v>63</v>
      </c>
      <c r="C45" s="6" t="s">
        <v>14</v>
      </c>
      <c r="D45" s="6" t="s">
        <v>14</v>
      </c>
      <c r="E45" s="43" t="s">
        <v>141</v>
      </c>
      <c r="F45" s="6" t="s">
        <v>14</v>
      </c>
      <c r="G45" s="6" t="s">
        <v>14</v>
      </c>
      <c r="H45" s="8">
        <f>COUNTIF(C45:G45,"TW")</f>
        <v>4</v>
      </c>
      <c r="I45" s="8">
        <f>COUNTIF(C45:G45,"TL")</f>
        <v>0</v>
      </c>
      <c r="J45" s="8">
        <f>COUNTIF(C45:G45,"TA")</f>
        <v>0</v>
      </c>
      <c r="K45" s="8">
        <f>COUNTIF(C45:G45,"A")*3</f>
        <v>0</v>
      </c>
      <c r="L45" s="8">
        <f>COUNTIF(C45:G45,"I")*2</f>
        <v>0</v>
      </c>
      <c r="M45" s="8">
        <f>COUNTIF(C45:G45,"S")</f>
        <v>0</v>
      </c>
      <c r="N45" s="8">
        <f>COUNTIF(C45:G45,"PC")</f>
        <v>0</v>
      </c>
      <c r="O45" s="9">
        <f t="shared" ref="O45:O48" si="21">SUM(I45:N45)</f>
        <v>0</v>
      </c>
      <c r="P45" s="2"/>
      <c r="Q45" s="2"/>
      <c r="R45" s="2"/>
    </row>
    <row r="46" spans="1:18" x14ac:dyDescent="0.25">
      <c r="A46" s="6">
        <v>39</v>
      </c>
      <c r="B46" s="7" t="s">
        <v>64</v>
      </c>
      <c r="C46" s="6" t="s">
        <v>14</v>
      </c>
      <c r="D46" s="6" t="s">
        <v>14</v>
      </c>
      <c r="E46" s="43" t="s">
        <v>141</v>
      </c>
      <c r="F46" s="6" t="s">
        <v>14</v>
      </c>
      <c r="G46" s="28" t="s">
        <v>25</v>
      </c>
      <c r="H46" s="8">
        <f t="shared" si="0"/>
        <v>3</v>
      </c>
      <c r="I46" s="8">
        <f t="shared" si="1"/>
        <v>0</v>
      </c>
      <c r="J46" s="8">
        <f t="shared" si="2"/>
        <v>0</v>
      </c>
      <c r="K46" s="8">
        <f t="shared" ref="K46:K48" si="22">COUNTIF(C46:G46,"A")*3</f>
        <v>0</v>
      </c>
      <c r="L46" s="8">
        <f t="shared" ref="L46:L48" si="23">COUNTIF(C46:G46,"I")*2</f>
        <v>0</v>
      </c>
      <c r="M46" s="8">
        <f t="shared" ref="M46:M48" si="24">COUNTIF(C46:G46,"S")</f>
        <v>0</v>
      </c>
      <c r="N46" s="8">
        <f t="shared" ref="N46:N48" si="25">COUNTIF(C46:G46,"PC")</f>
        <v>1</v>
      </c>
      <c r="O46" s="9">
        <f t="shared" si="21"/>
        <v>1</v>
      </c>
      <c r="P46" s="2"/>
      <c r="Q46" s="2"/>
      <c r="R46" s="2"/>
    </row>
    <row r="47" spans="1:18" x14ac:dyDescent="0.25">
      <c r="A47" s="6">
        <v>40</v>
      </c>
      <c r="B47" s="7" t="s">
        <v>65</v>
      </c>
      <c r="C47" s="6" t="s">
        <v>14</v>
      </c>
      <c r="D47" s="6" t="s">
        <v>14</v>
      </c>
      <c r="E47" s="43" t="s">
        <v>141</v>
      </c>
      <c r="F47" s="6" t="s">
        <v>14</v>
      </c>
      <c r="G47" s="6" t="s">
        <v>14</v>
      </c>
      <c r="H47" s="8">
        <f t="shared" si="0"/>
        <v>4</v>
      </c>
      <c r="I47" s="8">
        <f t="shared" si="1"/>
        <v>0</v>
      </c>
      <c r="J47" s="8">
        <f t="shared" si="2"/>
        <v>0</v>
      </c>
      <c r="K47" s="8">
        <f t="shared" si="22"/>
        <v>0</v>
      </c>
      <c r="L47" s="8">
        <f t="shared" si="23"/>
        <v>0</v>
      </c>
      <c r="M47" s="8">
        <f t="shared" si="24"/>
        <v>0</v>
      </c>
      <c r="N47" s="8">
        <f t="shared" si="25"/>
        <v>0</v>
      </c>
      <c r="O47" s="9">
        <f t="shared" si="21"/>
        <v>0</v>
      </c>
      <c r="P47" s="2"/>
      <c r="Q47" s="2"/>
      <c r="R47" s="2"/>
    </row>
    <row r="48" spans="1:18" x14ac:dyDescent="0.25">
      <c r="A48" s="6">
        <v>41</v>
      </c>
      <c r="B48" s="7" t="s">
        <v>66</v>
      </c>
      <c r="C48" s="6" t="s">
        <v>14</v>
      </c>
      <c r="D48" s="6" t="s">
        <v>14</v>
      </c>
      <c r="E48" s="43" t="s">
        <v>141</v>
      </c>
      <c r="F48" s="6" t="s">
        <v>14</v>
      </c>
      <c r="G48" s="6" t="s">
        <v>14</v>
      </c>
      <c r="H48" s="8">
        <f t="shared" si="0"/>
        <v>4</v>
      </c>
      <c r="I48" s="8">
        <f t="shared" si="1"/>
        <v>0</v>
      </c>
      <c r="J48" s="8">
        <f t="shared" si="2"/>
        <v>0</v>
      </c>
      <c r="K48" s="8">
        <f t="shared" si="22"/>
        <v>0</v>
      </c>
      <c r="L48" s="8">
        <f t="shared" si="23"/>
        <v>0</v>
      </c>
      <c r="M48" s="8">
        <f t="shared" si="24"/>
        <v>0</v>
      </c>
      <c r="N48" s="8">
        <f t="shared" si="25"/>
        <v>0</v>
      </c>
      <c r="O48" s="9">
        <f t="shared" si="21"/>
        <v>0</v>
      </c>
      <c r="P48" s="2"/>
      <c r="Q48" s="2"/>
      <c r="R48" s="2"/>
    </row>
    <row r="49" spans="1:18" x14ac:dyDescent="0.25">
      <c r="A49" s="6">
        <v>42</v>
      </c>
      <c r="B49" s="20" t="s">
        <v>67</v>
      </c>
      <c r="C49" s="21"/>
      <c r="D49" s="21"/>
      <c r="E49" s="21"/>
      <c r="F49" s="21"/>
      <c r="G49" s="21"/>
      <c r="H49" s="22"/>
      <c r="I49" s="22"/>
      <c r="J49" s="22"/>
      <c r="K49" s="22"/>
      <c r="L49" s="22"/>
      <c r="M49" s="22"/>
      <c r="N49" s="22"/>
      <c r="O49" s="23"/>
      <c r="P49" s="2"/>
      <c r="Q49" s="2"/>
      <c r="R49" s="2"/>
    </row>
    <row r="50" spans="1:18" x14ac:dyDescent="0.25">
      <c r="A50" s="6">
        <v>43</v>
      </c>
      <c r="B50" s="7" t="s">
        <v>68</v>
      </c>
      <c r="C50" s="6" t="s">
        <v>14</v>
      </c>
      <c r="D50" s="6" t="s">
        <v>14</v>
      </c>
      <c r="E50" s="43" t="s">
        <v>141</v>
      </c>
      <c r="F50" s="6" t="s">
        <v>14</v>
      </c>
      <c r="G50" s="6" t="s">
        <v>14</v>
      </c>
      <c r="H50" s="8">
        <f t="shared" si="0"/>
        <v>4</v>
      </c>
      <c r="I50" s="8">
        <f t="shared" si="1"/>
        <v>0</v>
      </c>
      <c r="J50" s="8">
        <f t="shared" si="2"/>
        <v>0</v>
      </c>
      <c r="K50" s="8">
        <f t="shared" ref="K50:K113" si="26">COUNTIF(C50:G50,"A")*3</f>
        <v>0</v>
      </c>
      <c r="L50" s="8">
        <f t="shared" ref="L50:L113" si="27">COUNTIF(C50:G50,"I")*2</f>
        <v>0</v>
      </c>
      <c r="M50" s="8">
        <f t="shared" ref="M50:M113" si="28">COUNTIF(C50:G50,"S")</f>
        <v>0</v>
      </c>
      <c r="N50" s="8">
        <f t="shared" ref="N50:N113" si="29">COUNTIF(C50:G50,"PC")</f>
        <v>0</v>
      </c>
      <c r="O50" s="9">
        <f>SUM(I50:N50)</f>
        <v>0</v>
      </c>
      <c r="P50" s="2"/>
      <c r="Q50" s="2"/>
      <c r="R50" s="2"/>
    </row>
    <row r="51" spans="1:18" x14ac:dyDescent="0.25">
      <c r="A51" s="6">
        <v>44</v>
      </c>
      <c r="B51" s="7" t="s">
        <v>69</v>
      </c>
      <c r="C51" s="6" t="s">
        <v>14</v>
      </c>
      <c r="D51" s="6" t="s">
        <v>14</v>
      </c>
      <c r="E51" s="43" t="s">
        <v>141</v>
      </c>
      <c r="F51" s="6" t="s">
        <v>14</v>
      </c>
      <c r="G51" s="6" t="s">
        <v>14</v>
      </c>
      <c r="H51" s="8">
        <f t="shared" si="0"/>
        <v>4</v>
      </c>
      <c r="I51" s="8">
        <f t="shared" si="1"/>
        <v>0</v>
      </c>
      <c r="J51" s="8">
        <f t="shared" si="2"/>
        <v>0</v>
      </c>
      <c r="K51" s="8">
        <f t="shared" si="26"/>
        <v>0</v>
      </c>
      <c r="L51" s="8">
        <f t="shared" si="27"/>
        <v>0</v>
      </c>
      <c r="M51" s="8">
        <f t="shared" si="28"/>
        <v>0</v>
      </c>
      <c r="N51" s="8">
        <f t="shared" si="29"/>
        <v>0</v>
      </c>
      <c r="O51" s="9">
        <f t="shared" ref="O51:O114" si="30">SUM(I51:N51)</f>
        <v>0</v>
      </c>
      <c r="P51" s="2"/>
      <c r="Q51" s="2"/>
      <c r="R51" s="2"/>
    </row>
    <row r="52" spans="1:18" x14ac:dyDescent="0.25">
      <c r="A52" s="6">
        <v>45</v>
      </c>
      <c r="B52" s="7" t="s">
        <v>70</v>
      </c>
      <c r="C52" s="6" t="s">
        <v>14</v>
      </c>
      <c r="D52" s="6" t="s">
        <v>14</v>
      </c>
      <c r="E52" s="43" t="s">
        <v>141</v>
      </c>
      <c r="F52" s="6" t="s">
        <v>14</v>
      </c>
      <c r="G52" s="6" t="s">
        <v>14</v>
      </c>
      <c r="H52" s="8">
        <f t="shared" si="0"/>
        <v>4</v>
      </c>
      <c r="I52" s="8">
        <f t="shared" si="1"/>
        <v>0</v>
      </c>
      <c r="J52" s="8">
        <f t="shared" si="2"/>
        <v>0</v>
      </c>
      <c r="K52" s="8">
        <f t="shared" si="26"/>
        <v>0</v>
      </c>
      <c r="L52" s="8">
        <f t="shared" si="27"/>
        <v>0</v>
      </c>
      <c r="M52" s="8">
        <f t="shared" si="28"/>
        <v>0</v>
      </c>
      <c r="N52" s="8">
        <f t="shared" si="29"/>
        <v>0</v>
      </c>
      <c r="O52" s="9">
        <f t="shared" si="30"/>
        <v>0</v>
      </c>
      <c r="P52" s="2"/>
      <c r="Q52" s="2"/>
      <c r="R52" s="2"/>
    </row>
    <row r="53" spans="1:18" x14ac:dyDescent="0.25">
      <c r="A53" s="6">
        <v>46</v>
      </c>
      <c r="B53" s="7" t="s">
        <v>71</v>
      </c>
      <c r="C53" s="6" t="s">
        <v>14</v>
      </c>
      <c r="D53" s="6" t="s">
        <v>14</v>
      </c>
      <c r="E53" s="43" t="s">
        <v>141</v>
      </c>
      <c r="F53" s="6" t="s">
        <v>14</v>
      </c>
      <c r="G53" s="6" t="s">
        <v>14</v>
      </c>
      <c r="H53" s="8">
        <f t="shared" si="0"/>
        <v>4</v>
      </c>
      <c r="I53" s="8">
        <f t="shared" si="1"/>
        <v>0</v>
      </c>
      <c r="J53" s="8">
        <f t="shared" si="2"/>
        <v>0</v>
      </c>
      <c r="K53" s="8">
        <f t="shared" si="26"/>
        <v>0</v>
      </c>
      <c r="L53" s="8">
        <f t="shared" si="27"/>
        <v>0</v>
      </c>
      <c r="M53" s="8">
        <f t="shared" si="28"/>
        <v>0</v>
      </c>
      <c r="N53" s="8">
        <f t="shared" si="29"/>
        <v>0</v>
      </c>
      <c r="O53" s="9">
        <f t="shared" si="30"/>
        <v>0</v>
      </c>
      <c r="P53" s="2"/>
      <c r="Q53" s="2"/>
      <c r="R53" s="2"/>
    </row>
    <row r="54" spans="1:18" x14ac:dyDescent="0.25">
      <c r="A54" s="6">
        <v>47</v>
      </c>
      <c r="B54" s="7" t="s">
        <v>72</v>
      </c>
      <c r="C54" s="6" t="s">
        <v>14</v>
      </c>
      <c r="D54" s="6" t="s">
        <v>14</v>
      </c>
      <c r="E54" s="43" t="s">
        <v>141</v>
      </c>
      <c r="F54" s="6" t="s">
        <v>14</v>
      </c>
      <c r="G54" s="6" t="s">
        <v>14</v>
      </c>
      <c r="H54" s="8">
        <f t="shared" si="0"/>
        <v>4</v>
      </c>
      <c r="I54" s="8">
        <f t="shared" si="1"/>
        <v>0</v>
      </c>
      <c r="J54" s="8">
        <f t="shared" si="2"/>
        <v>0</v>
      </c>
      <c r="K54" s="8">
        <f t="shared" si="26"/>
        <v>0</v>
      </c>
      <c r="L54" s="8">
        <f t="shared" si="27"/>
        <v>0</v>
      </c>
      <c r="M54" s="8">
        <f t="shared" si="28"/>
        <v>0</v>
      </c>
      <c r="N54" s="8">
        <f t="shared" si="29"/>
        <v>0</v>
      </c>
      <c r="O54" s="9">
        <f t="shared" si="30"/>
        <v>0</v>
      </c>
      <c r="P54" s="2"/>
      <c r="Q54" s="2"/>
      <c r="R54" s="2"/>
    </row>
    <row r="55" spans="1:18" x14ac:dyDescent="0.25">
      <c r="A55" s="6">
        <v>48</v>
      </c>
      <c r="B55" s="7" t="s">
        <v>73</v>
      </c>
      <c r="C55" s="6" t="s">
        <v>14</v>
      </c>
      <c r="D55" s="6" t="s">
        <v>14</v>
      </c>
      <c r="E55" s="43" t="s">
        <v>141</v>
      </c>
      <c r="F55" s="6" t="s">
        <v>14</v>
      </c>
      <c r="G55" s="6" t="s">
        <v>14</v>
      </c>
      <c r="H55" s="8">
        <f t="shared" si="0"/>
        <v>4</v>
      </c>
      <c r="I55" s="8">
        <f t="shared" si="1"/>
        <v>0</v>
      </c>
      <c r="J55" s="8">
        <f t="shared" si="2"/>
        <v>0</v>
      </c>
      <c r="K55" s="8">
        <f t="shared" si="26"/>
        <v>0</v>
      </c>
      <c r="L55" s="8">
        <f t="shared" si="27"/>
        <v>0</v>
      </c>
      <c r="M55" s="8">
        <f t="shared" si="28"/>
        <v>0</v>
      </c>
      <c r="N55" s="8">
        <f t="shared" si="29"/>
        <v>0</v>
      </c>
      <c r="O55" s="9">
        <f t="shared" si="30"/>
        <v>0</v>
      </c>
      <c r="P55" s="2"/>
      <c r="Q55" s="2"/>
      <c r="R55" s="2"/>
    </row>
    <row r="56" spans="1:18" x14ac:dyDescent="0.25">
      <c r="A56" s="6">
        <v>49</v>
      </c>
      <c r="B56" s="7" t="s">
        <v>74</v>
      </c>
      <c r="C56" s="6" t="s">
        <v>14</v>
      </c>
      <c r="D56" s="6" t="s">
        <v>14</v>
      </c>
      <c r="E56" s="43" t="s">
        <v>141</v>
      </c>
      <c r="F56" s="6" t="s">
        <v>14</v>
      </c>
      <c r="G56" s="6" t="s">
        <v>14</v>
      </c>
      <c r="H56" s="8">
        <f t="shared" si="0"/>
        <v>4</v>
      </c>
      <c r="I56" s="8">
        <f t="shared" si="1"/>
        <v>0</v>
      </c>
      <c r="J56" s="8">
        <f t="shared" si="2"/>
        <v>0</v>
      </c>
      <c r="K56" s="8">
        <f t="shared" si="26"/>
        <v>0</v>
      </c>
      <c r="L56" s="8">
        <f t="shared" si="27"/>
        <v>0</v>
      </c>
      <c r="M56" s="8">
        <f t="shared" si="28"/>
        <v>0</v>
      </c>
      <c r="N56" s="8">
        <f t="shared" si="29"/>
        <v>0</v>
      </c>
      <c r="O56" s="9">
        <f t="shared" si="30"/>
        <v>0</v>
      </c>
      <c r="P56" s="2"/>
      <c r="Q56" s="2"/>
      <c r="R56" s="2"/>
    </row>
    <row r="57" spans="1:18" x14ac:dyDescent="0.25">
      <c r="A57" s="6">
        <v>50</v>
      </c>
      <c r="B57" s="7" t="s">
        <v>75</v>
      </c>
      <c r="C57" s="6" t="s">
        <v>14</v>
      </c>
      <c r="D57" s="6" t="s">
        <v>14</v>
      </c>
      <c r="E57" s="43" t="s">
        <v>141</v>
      </c>
      <c r="F57" s="6" t="s">
        <v>14</v>
      </c>
      <c r="G57" s="6" t="s">
        <v>14</v>
      </c>
      <c r="H57" s="8">
        <f t="shared" si="0"/>
        <v>4</v>
      </c>
      <c r="I57" s="8">
        <f t="shared" si="1"/>
        <v>0</v>
      </c>
      <c r="J57" s="8">
        <f t="shared" si="2"/>
        <v>0</v>
      </c>
      <c r="K57" s="8">
        <f t="shared" si="26"/>
        <v>0</v>
      </c>
      <c r="L57" s="8">
        <f t="shared" si="27"/>
        <v>0</v>
      </c>
      <c r="M57" s="8">
        <f t="shared" si="28"/>
        <v>0</v>
      </c>
      <c r="N57" s="8">
        <f t="shared" si="29"/>
        <v>0</v>
      </c>
      <c r="O57" s="9">
        <f t="shared" si="30"/>
        <v>0</v>
      </c>
      <c r="P57" s="2"/>
      <c r="Q57" s="2"/>
      <c r="R57" s="2"/>
    </row>
    <row r="58" spans="1:18" x14ac:dyDescent="0.25">
      <c r="A58" s="6">
        <v>51</v>
      </c>
      <c r="B58" s="7" t="s">
        <v>76</v>
      </c>
      <c r="C58" s="6" t="s">
        <v>15</v>
      </c>
      <c r="D58" s="6" t="s">
        <v>14</v>
      </c>
      <c r="E58" s="43" t="s">
        <v>141</v>
      </c>
      <c r="F58" s="6" t="s">
        <v>14</v>
      </c>
      <c r="G58" s="6" t="s">
        <v>14</v>
      </c>
      <c r="H58" s="8">
        <f t="shared" si="0"/>
        <v>3</v>
      </c>
      <c r="I58" s="8">
        <f t="shared" si="1"/>
        <v>1</v>
      </c>
      <c r="J58" s="8">
        <f t="shared" si="2"/>
        <v>0</v>
      </c>
      <c r="K58" s="8">
        <f t="shared" si="26"/>
        <v>0</v>
      </c>
      <c r="L58" s="8">
        <f t="shared" si="27"/>
        <v>0</v>
      </c>
      <c r="M58" s="8">
        <f t="shared" si="28"/>
        <v>0</v>
      </c>
      <c r="N58" s="8">
        <f t="shared" si="29"/>
        <v>0</v>
      </c>
      <c r="O58" s="9">
        <f t="shared" si="30"/>
        <v>1</v>
      </c>
      <c r="P58" s="2"/>
      <c r="Q58" s="2"/>
      <c r="R58" s="2"/>
    </row>
    <row r="59" spans="1:18" x14ac:dyDescent="0.25">
      <c r="A59" s="6">
        <v>52</v>
      </c>
      <c r="B59" s="7" t="s">
        <v>77</v>
      </c>
      <c r="C59" s="6" t="s">
        <v>14</v>
      </c>
      <c r="D59" s="6" t="s">
        <v>14</v>
      </c>
      <c r="E59" s="43" t="s">
        <v>141</v>
      </c>
      <c r="F59" s="6" t="s">
        <v>14</v>
      </c>
      <c r="G59" s="6" t="s">
        <v>14</v>
      </c>
      <c r="H59" s="8">
        <f t="shared" si="0"/>
        <v>4</v>
      </c>
      <c r="I59" s="8">
        <f t="shared" si="1"/>
        <v>0</v>
      </c>
      <c r="J59" s="8">
        <f t="shared" si="2"/>
        <v>0</v>
      </c>
      <c r="K59" s="8">
        <f t="shared" si="26"/>
        <v>0</v>
      </c>
      <c r="L59" s="8">
        <f t="shared" si="27"/>
        <v>0</v>
      </c>
      <c r="M59" s="8">
        <f t="shared" si="28"/>
        <v>0</v>
      </c>
      <c r="N59" s="8">
        <f t="shared" si="29"/>
        <v>0</v>
      </c>
      <c r="O59" s="9">
        <f t="shared" si="30"/>
        <v>0</v>
      </c>
      <c r="P59" s="2"/>
      <c r="Q59" s="2"/>
      <c r="R59" s="2"/>
    </row>
    <row r="60" spans="1:18" x14ac:dyDescent="0.25">
      <c r="A60" s="6">
        <v>53</v>
      </c>
      <c r="B60" s="7" t="s">
        <v>78</v>
      </c>
      <c r="C60" s="6" t="s">
        <v>14</v>
      </c>
      <c r="D60" s="6" t="s">
        <v>14</v>
      </c>
      <c r="E60" s="43" t="s">
        <v>141</v>
      </c>
      <c r="F60" s="6" t="s">
        <v>14</v>
      </c>
      <c r="G60" s="6" t="s">
        <v>14</v>
      </c>
      <c r="H60" s="8">
        <f t="shared" si="0"/>
        <v>4</v>
      </c>
      <c r="I60" s="8">
        <f t="shared" si="1"/>
        <v>0</v>
      </c>
      <c r="J60" s="8">
        <f t="shared" si="2"/>
        <v>0</v>
      </c>
      <c r="K60" s="8">
        <f t="shared" si="26"/>
        <v>0</v>
      </c>
      <c r="L60" s="8">
        <f t="shared" si="27"/>
        <v>0</v>
      </c>
      <c r="M60" s="8">
        <f t="shared" si="28"/>
        <v>0</v>
      </c>
      <c r="N60" s="8">
        <f t="shared" si="29"/>
        <v>0</v>
      </c>
      <c r="O60" s="9">
        <f t="shared" si="30"/>
        <v>0</v>
      </c>
      <c r="P60" s="2"/>
      <c r="Q60" s="2"/>
      <c r="R60" s="2"/>
    </row>
    <row r="61" spans="1:18" x14ac:dyDescent="0.25">
      <c r="A61" s="6">
        <v>54</v>
      </c>
      <c r="B61" s="7" t="s">
        <v>79</v>
      </c>
      <c r="C61" s="6" t="s">
        <v>14</v>
      </c>
      <c r="D61" s="6" t="s">
        <v>14</v>
      </c>
      <c r="E61" s="43" t="s">
        <v>141</v>
      </c>
      <c r="F61" s="6" t="s">
        <v>19</v>
      </c>
      <c r="G61" s="6" t="s">
        <v>19</v>
      </c>
      <c r="H61" s="8">
        <f t="shared" si="0"/>
        <v>2</v>
      </c>
      <c r="I61" s="8">
        <f t="shared" si="1"/>
        <v>0</v>
      </c>
      <c r="J61" s="8">
        <f t="shared" si="2"/>
        <v>0</v>
      </c>
      <c r="K61" s="8">
        <f t="shared" si="26"/>
        <v>0</v>
      </c>
      <c r="L61" s="8">
        <f t="shared" si="27"/>
        <v>0</v>
      </c>
      <c r="M61" s="8">
        <f t="shared" si="28"/>
        <v>2</v>
      </c>
      <c r="N61" s="8">
        <f t="shared" si="29"/>
        <v>0</v>
      </c>
      <c r="O61" s="9">
        <f t="shared" si="30"/>
        <v>2</v>
      </c>
      <c r="P61" s="2"/>
      <c r="Q61" s="2"/>
      <c r="R61" s="2"/>
    </row>
    <row r="62" spans="1:18" x14ac:dyDescent="0.25">
      <c r="A62" s="6">
        <v>55</v>
      </c>
      <c r="B62" s="7" t="s">
        <v>80</v>
      </c>
      <c r="C62" s="6" t="s">
        <v>14</v>
      </c>
      <c r="D62" s="6" t="s">
        <v>14</v>
      </c>
      <c r="E62" s="43" t="s">
        <v>141</v>
      </c>
      <c r="F62" s="6" t="s">
        <v>14</v>
      </c>
      <c r="G62" s="6" t="s">
        <v>14</v>
      </c>
      <c r="H62" s="8">
        <f t="shared" si="0"/>
        <v>4</v>
      </c>
      <c r="I62" s="8">
        <f t="shared" si="1"/>
        <v>0</v>
      </c>
      <c r="J62" s="8">
        <f t="shared" si="2"/>
        <v>0</v>
      </c>
      <c r="K62" s="8">
        <f t="shared" si="26"/>
        <v>0</v>
      </c>
      <c r="L62" s="8">
        <f t="shared" si="27"/>
        <v>0</v>
      </c>
      <c r="M62" s="8">
        <f t="shared" si="28"/>
        <v>0</v>
      </c>
      <c r="N62" s="8">
        <f t="shared" si="29"/>
        <v>0</v>
      </c>
      <c r="O62" s="9">
        <f t="shared" si="30"/>
        <v>0</v>
      </c>
      <c r="P62" s="2"/>
      <c r="Q62" s="2"/>
      <c r="R62" s="2"/>
    </row>
    <row r="63" spans="1:18" x14ac:dyDescent="0.25">
      <c r="A63" s="6">
        <v>56</v>
      </c>
      <c r="B63" s="7" t="s">
        <v>81</v>
      </c>
      <c r="C63" s="6" t="s">
        <v>14</v>
      </c>
      <c r="D63" s="6" t="s">
        <v>14</v>
      </c>
      <c r="E63" s="43" t="s">
        <v>141</v>
      </c>
      <c r="F63" s="6" t="s">
        <v>16</v>
      </c>
      <c r="G63" s="6" t="s">
        <v>14</v>
      </c>
      <c r="H63" s="8">
        <f t="shared" si="0"/>
        <v>3</v>
      </c>
      <c r="I63" s="8">
        <f t="shared" si="1"/>
        <v>0</v>
      </c>
      <c r="J63" s="8">
        <f t="shared" si="2"/>
        <v>1</v>
      </c>
      <c r="K63" s="8">
        <f t="shared" si="26"/>
        <v>0</v>
      </c>
      <c r="L63" s="8">
        <f t="shared" si="27"/>
        <v>0</v>
      </c>
      <c r="M63" s="8">
        <f t="shared" si="28"/>
        <v>0</v>
      </c>
      <c r="N63" s="8">
        <f t="shared" si="29"/>
        <v>0</v>
      </c>
      <c r="O63" s="9">
        <f t="shared" si="30"/>
        <v>1</v>
      </c>
      <c r="P63" s="2"/>
      <c r="Q63" s="2"/>
      <c r="R63" s="2"/>
    </row>
    <row r="64" spans="1:18" x14ac:dyDescent="0.25">
      <c r="A64" s="6">
        <v>57</v>
      </c>
      <c r="B64" s="7" t="s">
        <v>82</v>
      </c>
      <c r="C64" s="6" t="s">
        <v>14</v>
      </c>
      <c r="D64" s="6" t="s">
        <v>14</v>
      </c>
      <c r="E64" s="43" t="s">
        <v>141</v>
      </c>
      <c r="F64" s="6" t="s">
        <v>14</v>
      </c>
      <c r="G64" s="6" t="s">
        <v>14</v>
      </c>
      <c r="H64" s="8">
        <f t="shared" si="0"/>
        <v>4</v>
      </c>
      <c r="I64" s="8">
        <f t="shared" si="1"/>
        <v>0</v>
      </c>
      <c r="J64" s="8">
        <f t="shared" si="2"/>
        <v>0</v>
      </c>
      <c r="K64" s="8">
        <f t="shared" si="26"/>
        <v>0</v>
      </c>
      <c r="L64" s="8">
        <f t="shared" si="27"/>
        <v>0</v>
      </c>
      <c r="M64" s="8">
        <f t="shared" si="28"/>
        <v>0</v>
      </c>
      <c r="N64" s="8">
        <f t="shared" si="29"/>
        <v>0</v>
      </c>
      <c r="O64" s="9">
        <f t="shared" si="30"/>
        <v>0</v>
      </c>
      <c r="P64" s="2"/>
      <c r="Q64" s="2"/>
      <c r="R64" s="2"/>
    </row>
    <row r="65" spans="1:18" x14ac:dyDescent="0.25">
      <c r="A65" s="6">
        <v>58</v>
      </c>
      <c r="B65" s="7" t="s">
        <v>83</v>
      </c>
      <c r="C65" s="6" t="s">
        <v>14</v>
      </c>
      <c r="D65" s="6" t="s">
        <v>14</v>
      </c>
      <c r="E65" s="43" t="s">
        <v>141</v>
      </c>
      <c r="F65" s="6" t="s">
        <v>14</v>
      </c>
      <c r="G65" s="6" t="s">
        <v>19</v>
      </c>
      <c r="H65" s="8">
        <f t="shared" si="0"/>
        <v>3</v>
      </c>
      <c r="I65" s="8">
        <f t="shared" si="1"/>
        <v>0</v>
      </c>
      <c r="J65" s="8">
        <f t="shared" si="2"/>
        <v>0</v>
      </c>
      <c r="K65" s="8">
        <f t="shared" si="26"/>
        <v>0</v>
      </c>
      <c r="L65" s="8">
        <f t="shared" si="27"/>
        <v>0</v>
      </c>
      <c r="M65" s="8">
        <f t="shared" si="28"/>
        <v>1</v>
      </c>
      <c r="N65" s="8">
        <f t="shared" si="29"/>
        <v>0</v>
      </c>
      <c r="O65" s="9">
        <f t="shared" si="30"/>
        <v>1</v>
      </c>
      <c r="P65" s="2"/>
      <c r="Q65" s="2"/>
      <c r="R65" s="2"/>
    </row>
    <row r="66" spans="1:18" x14ac:dyDescent="0.25">
      <c r="A66" s="6">
        <v>59</v>
      </c>
      <c r="B66" s="7" t="s">
        <v>84</v>
      </c>
      <c r="C66" s="6" t="s">
        <v>14</v>
      </c>
      <c r="D66" s="6" t="s">
        <v>14</v>
      </c>
      <c r="E66" s="43" t="s">
        <v>141</v>
      </c>
      <c r="F66" s="6" t="s">
        <v>14</v>
      </c>
      <c r="G66" s="6" t="s">
        <v>14</v>
      </c>
      <c r="H66" s="8">
        <f t="shared" si="0"/>
        <v>4</v>
      </c>
      <c r="I66" s="8">
        <f t="shared" si="1"/>
        <v>0</v>
      </c>
      <c r="J66" s="8">
        <f t="shared" si="2"/>
        <v>0</v>
      </c>
      <c r="K66" s="8">
        <f t="shared" si="26"/>
        <v>0</v>
      </c>
      <c r="L66" s="8">
        <f t="shared" si="27"/>
        <v>0</v>
      </c>
      <c r="M66" s="8">
        <f t="shared" si="28"/>
        <v>0</v>
      </c>
      <c r="N66" s="8">
        <f t="shared" si="29"/>
        <v>0</v>
      </c>
      <c r="O66" s="9">
        <f t="shared" si="30"/>
        <v>0</v>
      </c>
      <c r="P66" s="2"/>
      <c r="Q66" s="2"/>
      <c r="R66" s="2"/>
    </row>
    <row r="67" spans="1:18" x14ac:dyDescent="0.25">
      <c r="A67" s="6">
        <v>60</v>
      </c>
      <c r="B67" s="7" t="s">
        <v>85</v>
      </c>
      <c r="C67" s="6" t="s">
        <v>14</v>
      </c>
      <c r="D67" s="6" t="s">
        <v>14</v>
      </c>
      <c r="E67" s="43" t="s">
        <v>141</v>
      </c>
      <c r="F67" s="6" t="s">
        <v>14</v>
      </c>
      <c r="G67" s="6" t="s">
        <v>14</v>
      </c>
      <c r="H67" s="8">
        <f t="shared" si="0"/>
        <v>4</v>
      </c>
      <c r="I67" s="8">
        <f t="shared" si="1"/>
        <v>0</v>
      </c>
      <c r="J67" s="8">
        <f t="shared" si="2"/>
        <v>0</v>
      </c>
      <c r="K67" s="8">
        <f t="shared" si="26"/>
        <v>0</v>
      </c>
      <c r="L67" s="8">
        <f t="shared" si="27"/>
        <v>0</v>
      </c>
      <c r="M67" s="8">
        <f t="shared" si="28"/>
        <v>0</v>
      </c>
      <c r="N67" s="8">
        <f t="shared" si="29"/>
        <v>0</v>
      </c>
      <c r="O67" s="9">
        <f t="shared" si="30"/>
        <v>0</v>
      </c>
      <c r="P67" s="2"/>
      <c r="Q67" s="2"/>
      <c r="R67" s="2"/>
    </row>
    <row r="68" spans="1:18" x14ac:dyDescent="0.25">
      <c r="A68" s="6">
        <v>61</v>
      </c>
      <c r="B68" s="7" t="s">
        <v>86</v>
      </c>
      <c r="C68" s="6" t="s">
        <v>14</v>
      </c>
      <c r="D68" s="6" t="s">
        <v>14</v>
      </c>
      <c r="E68" s="43" t="s">
        <v>141</v>
      </c>
      <c r="F68" s="6" t="s">
        <v>14</v>
      </c>
      <c r="G68" s="6" t="s">
        <v>14</v>
      </c>
      <c r="H68" s="8">
        <f t="shared" si="0"/>
        <v>4</v>
      </c>
      <c r="I68" s="8">
        <f t="shared" si="1"/>
        <v>0</v>
      </c>
      <c r="J68" s="8">
        <f t="shared" si="2"/>
        <v>0</v>
      </c>
      <c r="K68" s="8">
        <f t="shared" si="26"/>
        <v>0</v>
      </c>
      <c r="L68" s="8">
        <f t="shared" si="27"/>
        <v>0</v>
      </c>
      <c r="M68" s="8">
        <f t="shared" si="28"/>
        <v>0</v>
      </c>
      <c r="N68" s="8">
        <f t="shared" si="29"/>
        <v>0</v>
      </c>
      <c r="O68" s="9">
        <f t="shared" si="30"/>
        <v>0</v>
      </c>
      <c r="P68" s="2"/>
      <c r="Q68" s="2"/>
      <c r="R68" s="2"/>
    </row>
    <row r="69" spans="1:18" x14ac:dyDescent="0.25">
      <c r="A69" s="6">
        <v>62</v>
      </c>
      <c r="B69" s="7" t="s">
        <v>87</v>
      </c>
      <c r="C69" s="6" t="s">
        <v>14</v>
      </c>
      <c r="D69" s="6" t="s">
        <v>14</v>
      </c>
      <c r="E69" s="43" t="s">
        <v>141</v>
      </c>
      <c r="F69" s="6" t="s">
        <v>14</v>
      </c>
      <c r="G69" s="6" t="s">
        <v>14</v>
      </c>
      <c r="H69" s="8">
        <f t="shared" si="0"/>
        <v>4</v>
      </c>
      <c r="I69" s="8">
        <f t="shared" si="1"/>
        <v>0</v>
      </c>
      <c r="J69" s="8">
        <f t="shared" si="2"/>
        <v>0</v>
      </c>
      <c r="K69" s="8">
        <f t="shared" si="26"/>
        <v>0</v>
      </c>
      <c r="L69" s="8">
        <f t="shared" si="27"/>
        <v>0</v>
      </c>
      <c r="M69" s="8">
        <f t="shared" si="28"/>
        <v>0</v>
      </c>
      <c r="N69" s="8">
        <f t="shared" si="29"/>
        <v>0</v>
      </c>
      <c r="O69" s="9">
        <f t="shared" si="30"/>
        <v>0</v>
      </c>
      <c r="P69" s="2"/>
      <c r="Q69" s="2"/>
      <c r="R69" s="2"/>
    </row>
    <row r="70" spans="1:18" x14ac:dyDescent="0.25">
      <c r="A70" s="6">
        <v>63</v>
      </c>
      <c r="B70" s="7" t="s">
        <v>88</v>
      </c>
      <c r="C70" s="6" t="s">
        <v>14</v>
      </c>
      <c r="D70" s="6" t="s">
        <v>14</v>
      </c>
      <c r="E70" s="43" t="s">
        <v>141</v>
      </c>
      <c r="F70" s="6" t="s">
        <v>14</v>
      </c>
      <c r="G70" s="6" t="s">
        <v>14</v>
      </c>
      <c r="H70" s="8">
        <f t="shared" si="0"/>
        <v>4</v>
      </c>
      <c r="I70" s="8">
        <f t="shared" si="1"/>
        <v>0</v>
      </c>
      <c r="J70" s="8">
        <f t="shared" si="2"/>
        <v>0</v>
      </c>
      <c r="K70" s="8">
        <f t="shared" si="26"/>
        <v>0</v>
      </c>
      <c r="L70" s="8">
        <f t="shared" si="27"/>
        <v>0</v>
      </c>
      <c r="M70" s="8">
        <f t="shared" si="28"/>
        <v>0</v>
      </c>
      <c r="N70" s="8">
        <f t="shared" si="29"/>
        <v>0</v>
      </c>
      <c r="O70" s="9">
        <f t="shared" si="30"/>
        <v>0</v>
      </c>
      <c r="P70" s="2"/>
      <c r="Q70" s="2"/>
      <c r="R70" s="2"/>
    </row>
    <row r="71" spans="1:18" x14ac:dyDescent="0.25">
      <c r="A71" s="6">
        <v>64</v>
      </c>
      <c r="B71" s="7" t="s">
        <v>89</v>
      </c>
      <c r="C71" s="6" t="s">
        <v>14</v>
      </c>
      <c r="D71" s="6" t="s">
        <v>14</v>
      </c>
      <c r="E71" s="43" t="s">
        <v>141</v>
      </c>
      <c r="F71" s="6" t="s">
        <v>14</v>
      </c>
      <c r="G71" s="6" t="s">
        <v>14</v>
      </c>
      <c r="H71" s="8">
        <f t="shared" si="0"/>
        <v>4</v>
      </c>
      <c r="I71" s="8">
        <f t="shared" si="1"/>
        <v>0</v>
      </c>
      <c r="J71" s="8">
        <f t="shared" si="2"/>
        <v>0</v>
      </c>
      <c r="K71" s="8">
        <f t="shared" si="26"/>
        <v>0</v>
      </c>
      <c r="L71" s="8">
        <f t="shared" si="27"/>
        <v>0</v>
      </c>
      <c r="M71" s="8">
        <f t="shared" si="28"/>
        <v>0</v>
      </c>
      <c r="N71" s="8">
        <f t="shared" si="29"/>
        <v>0</v>
      </c>
      <c r="O71" s="9">
        <f t="shared" si="30"/>
        <v>0</v>
      </c>
      <c r="P71" s="2"/>
      <c r="Q71" s="2"/>
      <c r="R71" s="2"/>
    </row>
    <row r="72" spans="1:18" x14ac:dyDescent="0.25">
      <c r="A72" s="6">
        <v>65</v>
      </c>
      <c r="B72" s="7" t="s">
        <v>90</v>
      </c>
      <c r="C72" s="6" t="s">
        <v>14</v>
      </c>
      <c r="D72" s="6" t="s">
        <v>14</v>
      </c>
      <c r="E72" s="43" t="s">
        <v>141</v>
      </c>
      <c r="F72" s="6" t="s">
        <v>14</v>
      </c>
      <c r="G72" s="6" t="s">
        <v>14</v>
      </c>
      <c r="H72" s="8">
        <f t="shared" si="0"/>
        <v>4</v>
      </c>
      <c r="I72" s="8">
        <f t="shared" si="1"/>
        <v>0</v>
      </c>
      <c r="J72" s="8">
        <f t="shared" si="2"/>
        <v>0</v>
      </c>
      <c r="K72" s="8">
        <f t="shared" si="26"/>
        <v>0</v>
      </c>
      <c r="L72" s="8">
        <f t="shared" si="27"/>
        <v>0</v>
      </c>
      <c r="M72" s="8">
        <f t="shared" si="28"/>
        <v>0</v>
      </c>
      <c r="N72" s="8">
        <f t="shared" si="29"/>
        <v>0</v>
      </c>
      <c r="O72" s="9">
        <f t="shared" si="30"/>
        <v>0</v>
      </c>
      <c r="P72" s="2"/>
      <c r="Q72" s="2"/>
      <c r="R72" s="2"/>
    </row>
    <row r="73" spans="1:18" x14ac:dyDescent="0.25">
      <c r="A73" s="6">
        <v>66</v>
      </c>
      <c r="B73" s="7" t="s">
        <v>91</v>
      </c>
      <c r="C73" s="6" t="s">
        <v>14</v>
      </c>
      <c r="D73" s="6" t="s">
        <v>14</v>
      </c>
      <c r="E73" s="43" t="s">
        <v>141</v>
      </c>
      <c r="F73" s="6" t="s">
        <v>14</v>
      </c>
      <c r="G73" s="6" t="s">
        <v>14</v>
      </c>
      <c r="H73" s="8">
        <f t="shared" ref="H73:H116" si="31">COUNTIF(C73:G73,"TW")</f>
        <v>4</v>
      </c>
      <c r="I73" s="8">
        <f t="shared" ref="I73:I116" si="32">COUNTIF(C73:G73,"TL")</f>
        <v>0</v>
      </c>
      <c r="J73" s="8">
        <f t="shared" ref="J73:J116" si="33">COUNTIF(C73:G73,"TA")</f>
        <v>0</v>
      </c>
      <c r="K73" s="8">
        <f t="shared" si="26"/>
        <v>0</v>
      </c>
      <c r="L73" s="8">
        <f t="shared" si="27"/>
        <v>0</v>
      </c>
      <c r="M73" s="8">
        <f t="shared" si="28"/>
        <v>0</v>
      </c>
      <c r="N73" s="8">
        <f t="shared" si="29"/>
        <v>0</v>
      </c>
      <c r="O73" s="9">
        <f t="shared" si="30"/>
        <v>0</v>
      </c>
      <c r="P73" s="2"/>
      <c r="Q73" s="2"/>
      <c r="R73" s="2"/>
    </row>
    <row r="74" spans="1:18" x14ac:dyDescent="0.25">
      <c r="A74" s="6">
        <v>67</v>
      </c>
      <c r="B74" s="7" t="s">
        <v>92</v>
      </c>
      <c r="C74" s="6" t="s">
        <v>14</v>
      </c>
      <c r="D74" s="6" t="s">
        <v>14</v>
      </c>
      <c r="E74" s="43" t="s">
        <v>141</v>
      </c>
      <c r="F74" s="6" t="s">
        <v>15</v>
      </c>
      <c r="G74" s="6" t="s">
        <v>14</v>
      </c>
      <c r="H74" s="8">
        <f t="shared" si="31"/>
        <v>3</v>
      </c>
      <c r="I74" s="8">
        <f t="shared" si="32"/>
        <v>1</v>
      </c>
      <c r="J74" s="8">
        <f t="shared" si="33"/>
        <v>0</v>
      </c>
      <c r="K74" s="8">
        <f t="shared" si="26"/>
        <v>0</v>
      </c>
      <c r="L74" s="8">
        <f t="shared" si="27"/>
        <v>0</v>
      </c>
      <c r="M74" s="8">
        <f t="shared" si="28"/>
        <v>0</v>
      </c>
      <c r="N74" s="8">
        <f t="shared" si="29"/>
        <v>0</v>
      </c>
      <c r="O74" s="9">
        <f t="shared" si="30"/>
        <v>1</v>
      </c>
      <c r="P74" s="2"/>
      <c r="Q74" s="2"/>
      <c r="R74" s="2"/>
    </row>
    <row r="75" spans="1:18" x14ac:dyDescent="0.25">
      <c r="A75" s="6">
        <v>68</v>
      </c>
      <c r="B75" s="7" t="s">
        <v>93</v>
      </c>
      <c r="C75" s="6" t="s">
        <v>139</v>
      </c>
      <c r="D75" s="6" t="s">
        <v>139</v>
      </c>
      <c r="E75" s="43" t="s">
        <v>141</v>
      </c>
      <c r="F75" s="28" t="s">
        <v>139</v>
      </c>
      <c r="G75" s="28" t="s">
        <v>139</v>
      </c>
      <c r="H75" s="8">
        <f t="shared" si="31"/>
        <v>0</v>
      </c>
      <c r="I75" s="8">
        <f t="shared" si="32"/>
        <v>0</v>
      </c>
      <c r="J75" s="8">
        <f t="shared" si="33"/>
        <v>0</v>
      </c>
      <c r="K75" s="8">
        <f t="shared" si="26"/>
        <v>0</v>
      </c>
      <c r="L75" s="8">
        <f t="shared" si="27"/>
        <v>0</v>
      </c>
      <c r="M75" s="8">
        <f t="shared" si="28"/>
        <v>0</v>
      </c>
      <c r="N75" s="8">
        <f t="shared" si="29"/>
        <v>0</v>
      </c>
      <c r="O75" s="9">
        <f t="shared" si="30"/>
        <v>0</v>
      </c>
      <c r="P75" s="2"/>
      <c r="Q75" s="2"/>
      <c r="R75" s="2"/>
    </row>
    <row r="76" spans="1:18" x14ac:dyDescent="0.25">
      <c r="A76" s="6">
        <v>69</v>
      </c>
      <c r="B76" s="7" t="s">
        <v>94</v>
      </c>
      <c r="C76" s="6" t="s">
        <v>14</v>
      </c>
      <c r="D76" s="6" t="s">
        <v>14</v>
      </c>
      <c r="E76" s="43" t="s">
        <v>141</v>
      </c>
      <c r="F76" s="6" t="s">
        <v>14</v>
      </c>
      <c r="G76" s="6" t="s">
        <v>14</v>
      </c>
      <c r="H76" s="8">
        <f t="shared" si="31"/>
        <v>4</v>
      </c>
      <c r="I76" s="8">
        <f t="shared" si="32"/>
        <v>0</v>
      </c>
      <c r="J76" s="8">
        <f t="shared" si="33"/>
        <v>0</v>
      </c>
      <c r="K76" s="8">
        <f t="shared" si="26"/>
        <v>0</v>
      </c>
      <c r="L76" s="8">
        <f t="shared" si="27"/>
        <v>0</v>
      </c>
      <c r="M76" s="8">
        <f t="shared" si="28"/>
        <v>0</v>
      </c>
      <c r="N76" s="8">
        <f t="shared" si="29"/>
        <v>0</v>
      </c>
      <c r="O76" s="9">
        <f t="shared" si="30"/>
        <v>0</v>
      </c>
      <c r="P76" s="2"/>
      <c r="Q76" s="2"/>
      <c r="R76" s="2"/>
    </row>
    <row r="77" spans="1:18" x14ac:dyDescent="0.25">
      <c r="A77" s="6">
        <v>70</v>
      </c>
      <c r="B77" s="7" t="s">
        <v>95</v>
      </c>
      <c r="C77" s="6" t="s">
        <v>14</v>
      </c>
      <c r="D77" s="6" t="s">
        <v>16</v>
      </c>
      <c r="E77" s="43" t="s">
        <v>141</v>
      </c>
      <c r="F77" s="6" t="s">
        <v>14</v>
      </c>
      <c r="G77" s="28" t="s">
        <v>16</v>
      </c>
      <c r="H77" s="8">
        <f t="shared" si="31"/>
        <v>2</v>
      </c>
      <c r="I77" s="8">
        <f t="shared" si="32"/>
        <v>0</v>
      </c>
      <c r="J77" s="8">
        <f t="shared" si="33"/>
        <v>2</v>
      </c>
      <c r="K77" s="8">
        <f t="shared" si="26"/>
        <v>0</v>
      </c>
      <c r="L77" s="8">
        <f t="shared" si="27"/>
        <v>0</v>
      </c>
      <c r="M77" s="8">
        <f t="shared" si="28"/>
        <v>0</v>
      </c>
      <c r="N77" s="8">
        <f t="shared" si="29"/>
        <v>0</v>
      </c>
      <c r="O77" s="9">
        <f t="shared" si="30"/>
        <v>2</v>
      </c>
      <c r="P77" s="2"/>
      <c r="Q77" s="2"/>
      <c r="R77" s="2"/>
    </row>
    <row r="78" spans="1:18" x14ac:dyDescent="0.25">
      <c r="A78" s="6">
        <v>71</v>
      </c>
      <c r="B78" s="7" t="s">
        <v>96</v>
      </c>
      <c r="C78" s="6" t="s">
        <v>14</v>
      </c>
      <c r="D78" s="6" t="s">
        <v>14</v>
      </c>
      <c r="E78" s="43" t="s">
        <v>141</v>
      </c>
      <c r="F78" s="6" t="s">
        <v>14</v>
      </c>
      <c r="G78" s="6" t="s">
        <v>14</v>
      </c>
      <c r="H78" s="8">
        <f t="shared" si="31"/>
        <v>4</v>
      </c>
      <c r="I78" s="8">
        <f t="shared" si="32"/>
        <v>0</v>
      </c>
      <c r="J78" s="8">
        <f t="shared" si="33"/>
        <v>0</v>
      </c>
      <c r="K78" s="8">
        <f t="shared" si="26"/>
        <v>0</v>
      </c>
      <c r="L78" s="8">
        <f t="shared" si="27"/>
        <v>0</v>
      </c>
      <c r="M78" s="8">
        <f t="shared" si="28"/>
        <v>0</v>
      </c>
      <c r="N78" s="8">
        <f t="shared" si="29"/>
        <v>0</v>
      </c>
      <c r="O78" s="9">
        <f t="shared" si="30"/>
        <v>0</v>
      </c>
      <c r="P78" s="2"/>
      <c r="Q78" s="2"/>
      <c r="R78" s="2"/>
    </row>
    <row r="79" spans="1:18" x14ac:dyDescent="0.25">
      <c r="A79" s="6">
        <v>72</v>
      </c>
      <c r="B79" s="7" t="s">
        <v>97</v>
      </c>
      <c r="C79" s="6" t="s">
        <v>14</v>
      </c>
      <c r="D79" s="6" t="s">
        <v>14</v>
      </c>
      <c r="E79" s="43" t="s">
        <v>141</v>
      </c>
      <c r="F79" s="6" t="s">
        <v>14</v>
      </c>
      <c r="G79" s="6" t="s">
        <v>14</v>
      </c>
      <c r="H79" s="8">
        <f t="shared" si="31"/>
        <v>4</v>
      </c>
      <c r="I79" s="8">
        <f t="shared" si="32"/>
        <v>0</v>
      </c>
      <c r="J79" s="8">
        <f t="shared" si="33"/>
        <v>0</v>
      </c>
      <c r="K79" s="8">
        <f t="shared" si="26"/>
        <v>0</v>
      </c>
      <c r="L79" s="8">
        <f t="shared" si="27"/>
        <v>0</v>
      </c>
      <c r="M79" s="8">
        <f t="shared" si="28"/>
        <v>0</v>
      </c>
      <c r="N79" s="8">
        <f t="shared" si="29"/>
        <v>0</v>
      </c>
      <c r="O79" s="9">
        <f t="shared" si="30"/>
        <v>0</v>
      </c>
      <c r="P79" s="2"/>
      <c r="Q79" s="2"/>
      <c r="R79" s="2"/>
    </row>
    <row r="80" spans="1:18" x14ac:dyDescent="0.25">
      <c r="A80" s="6">
        <v>73</v>
      </c>
      <c r="B80" s="7" t="s">
        <v>98</v>
      </c>
      <c r="C80" s="6" t="s">
        <v>14</v>
      </c>
      <c r="D80" s="6" t="s">
        <v>14</v>
      </c>
      <c r="E80" s="43" t="s">
        <v>141</v>
      </c>
      <c r="F80" s="6" t="s">
        <v>14</v>
      </c>
      <c r="G80" s="6" t="s">
        <v>14</v>
      </c>
      <c r="H80" s="8">
        <f t="shared" si="31"/>
        <v>4</v>
      </c>
      <c r="I80" s="8">
        <f t="shared" si="32"/>
        <v>0</v>
      </c>
      <c r="J80" s="8">
        <f t="shared" si="33"/>
        <v>0</v>
      </c>
      <c r="K80" s="8">
        <f t="shared" si="26"/>
        <v>0</v>
      </c>
      <c r="L80" s="8">
        <f t="shared" si="27"/>
        <v>0</v>
      </c>
      <c r="M80" s="8">
        <f t="shared" si="28"/>
        <v>0</v>
      </c>
      <c r="N80" s="8">
        <f t="shared" si="29"/>
        <v>0</v>
      </c>
      <c r="O80" s="9">
        <f t="shared" si="30"/>
        <v>0</v>
      </c>
      <c r="P80" s="2"/>
      <c r="Q80" s="2"/>
      <c r="R80" s="2"/>
    </row>
    <row r="81" spans="1:18" x14ac:dyDescent="0.25">
      <c r="A81" s="6">
        <v>74</v>
      </c>
      <c r="B81" s="7" t="s">
        <v>99</v>
      </c>
      <c r="C81" s="6" t="s">
        <v>14</v>
      </c>
      <c r="D81" s="6" t="s">
        <v>14</v>
      </c>
      <c r="E81" s="43" t="s">
        <v>141</v>
      </c>
      <c r="F81" s="6" t="s">
        <v>14</v>
      </c>
      <c r="G81" s="6" t="s">
        <v>14</v>
      </c>
      <c r="H81" s="8">
        <f t="shared" si="31"/>
        <v>4</v>
      </c>
      <c r="I81" s="8">
        <f t="shared" si="32"/>
        <v>0</v>
      </c>
      <c r="J81" s="8">
        <f t="shared" si="33"/>
        <v>0</v>
      </c>
      <c r="K81" s="8">
        <f t="shared" si="26"/>
        <v>0</v>
      </c>
      <c r="L81" s="8">
        <f t="shared" si="27"/>
        <v>0</v>
      </c>
      <c r="M81" s="8">
        <f t="shared" si="28"/>
        <v>0</v>
      </c>
      <c r="N81" s="8">
        <f t="shared" si="29"/>
        <v>0</v>
      </c>
      <c r="O81" s="9">
        <f t="shared" si="30"/>
        <v>0</v>
      </c>
      <c r="P81" s="2"/>
      <c r="Q81" s="2"/>
      <c r="R81" s="2"/>
    </row>
    <row r="82" spans="1:18" x14ac:dyDescent="0.25">
      <c r="A82" s="6">
        <v>75</v>
      </c>
      <c r="B82" s="7" t="s">
        <v>100</v>
      </c>
      <c r="C82" s="6" t="s">
        <v>14</v>
      </c>
      <c r="D82" s="6" t="s">
        <v>14</v>
      </c>
      <c r="E82" s="43" t="s">
        <v>141</v>
      </c>
      <c r="F82" s="6" t="s">
        <v>14</v>
      </c>
      <c r="G82" s="6" t="s">
        <v>14</v>
      </c>
      <c r="H82" s="8">
        <f t="shared" si="31"/>
        <v>4</v>
      </c>
      <c r="I82" s="8">
        <f t="shared" si="32"/>
        <v>0</v>
      </c>
      <c r="J82" s="8">
        <f t="shared" si="33"/>
        <v>0</v>
      </c>
      <c r="K82" s="8">
        <f t="shared" si="26"/>
        <v>0</v>
      </c>
      <c r="L82" s="8">
        <f t="shared" si="27"/>
        <v>0</v>
      </c>
      <c r="M82" s="8">
        <f t="shared" si="28"/>
        <v>0</v>
      </c>
      <c r="N82" s="8">
        <f t="shared" si="29"/>
        <v>0</v>
      </c>
      <c r="O82" s="9">
        <f t="shared" si="30"/>
        <v>0</v>
      </c>
      <c r="P82" s="2"/>
      <c r="Q82" s="2"/>
      <c r="R82" s="2"/>
    </row>
    <row r="83" spans="1:18" x14ac:dyDescent="0.25">
      <c r="A83" s="6">
        <v>76</v>
      </c>
      <c r="B83" s="7" t="s">
        <v>101</v>
      </c>
      <c r="C83" s="6" t="s">
        <v>14</v>
      </c>
      <c r="D83" s="6" t="s">
        <v>15</v>
      </c>
      <c r="E83" s="43" t="s">
        <v>141</v>
      </c>
      <c r="F83" s="6" t="s">
        <v>14</v>
      </c>
      <c r="G83" s="6" t="s">
        <v>14</v>
      </c>
      <c r="H83" s="8">
        <f t="shared" si="31"/>
        <v>3</v>
      </c>
      <c r="I83" s="8">
        <f t="shared" si="32"/>
        <v>1</v>
      </c>
      <c r="J83" s="8">
        <f t="shared" si="33"/>
        <v>0</v>
      </c>
      <c r="K83" s="8">
        <f t="shared" si="26"/>
        <v>0</v>
      </c>
      <c r="L83" s="8">
        <f t="shared" si="27"/>
        <v>0</v>
      </c>
      <c r="M83" s="8">
        <f t="shared" si="28"/>
        <v>0</v>
      </c>
      <c r="N83" s="8">
        <f t="shared" si="29"/>
        <v>0</v>
      </c>
      <c r="O83" s="9">
        <f t="shared" si="30"/>
        <v>1</v>
      </c>
      <c r="P83" s="2"/>
      <c r="Q83" s="2"/>
      <c r="R83" s="2"/>
    </row>
    <row r="84" spans="1:18" x14ac:dyDescent="0.25">
      <c r="A84" s="6">
        <v>77</v>
      </c>
      <c r="B84" s="7" t="s">
        <v>102</v>
      </c>
      <c r="C84" s="6" t="s">
        <v>14</v>
      </c>
      <c r="D84" s="6" t="s">
        <v>14</v>
      </c>
      <c r="E84" s="43" t="s">
        <v>141</v>
      </c>
      <c r="F84" s="6" t="s">
        <v>142</v>
      </c>
      <c r="G84" s="6" t="s">
        <v>142</v>
      </c>
      <c r="H84" s="8">
        <f t="shared" si="31"/>
        <v>2</v>
      </c>
      <c r="I84" s="8">
        <f t="shared" si="32"/>
        <v>0</v>
      </c>
      <c r="J84" s="8">
        <f t="shared" si="33"/>
        <v>0</v>
      </c>
      <c r="K84" s="8">
        <f t="shared" si="26"/>
        <v>0</v>
      </c>
      <c r="L84" s="8">
        <f t="shared" si="27"/>
        <v>0</v>
      </c>
      <c r="M84" s="8">
        <f t="shared" si="28"/>
        <v>0</v>
      </c>
      <c r="N84" s="8">
        <f t="shared" si="29"/>
        <v>0</v>
      </c>
      <c r="O84" s="9">
        <f t="shared" si="30"/>
        <v>0</v>
      </c>
      <c r="P84" s="2"/>
      <c r="Q84" s="2"/>
      <c r="R84" s="2"/>
    </row>
    <row r="85" spans="1:18" x14ac:dyDescent="0.25">
      <c r="A85" s="6">
        <v>78</v>
      </c>
      <c r="B85" s="7" t="s">
        <v>103</v>
      </c>
      <c r="C85" s="6" t="s">
        <v>14</v>
      </c>
      <c r="D85" s="6" t="s">
        <v>14</v>
      </c>
      <c r="E85" s="43" t="s">
        <v>141</v>
      </c>
      <c r="F85" s="6" t="s">
        <v>14</v>
      </c>
      <c r="G85" s="6" t="s">
        <v>14</v>
      </c>
      <c r="H85" s="8">
        <f t="shared" si="31"/>
        <v>4</v>
      </c>
      <c r="I85" s="8">
        <f t="shared" si="32"/>
        <v>0</v>
      </c>
      <c r="J85" s="8">
        <f t="shared" si="33"/>
        <v>0</v>
      </c>
      <c r="K85" s="8">
        <f t="shared" si="26"/>
        <v>0</v>
      </c>
      <c r="L85" s="8">
        <f t="shared" si="27"/>
        <v>0</v>
      </c>
      <c r="M85" s="8">
        <f t="shared" si="28"/>
        <v>0</v>
      </c>
      <c r="N85" s="8">
        <f t="shared" si="29"/>
        <v>0</v>
      </c>
      <c r="O85" s="9">
        <f t="shared" si="30"/>
        <v>0</v>
      </c>
      <c r="P85" s="2"/>
      <c r="Q85" s="2"/>
      <c r="R85" s="2"/>
    </row>
    <row r="86" spans="1:18" x14ac:dyDescent="0.25">
      <c r="A86" s="6">
        <v>79</v>
      </c>
      <c r="B86" s="7" t="s">
        <v>104</v>
      </c>
      <c r="C86" s="6" t="s">
        <v>14</v>
      </c>
      <c r="D86" s="6" t="s">
        <v>14</v>
      </c>
      <c r="E86" s="43" t="s">
        <v>141</v>
      </c>
      <c r="F86" s="6" t="s">
        <v>14</v>
      </c>
      <c r="G86" s="6" t="s">
        <v>14</v>
      </c>
      <c r="H86" s="8">
        <f t="shared" si="31"/>
        <v>4</v>
      </c>
      <c r="I86" s="8">
        <f t="shared" si="32"/>
        <v>0</v>
      </c>
      <c r="J86" s="8">
        <f t="shared" si="33"/>
        <v>0</v>
      </c>
      <c r="K86" s="8">
        <f t="shared" si="26"/>
        <v>0</v>
      </c>
      <c r="L86" s="8">
        <f t="shared" si="27"/>
        <v>0</v>
      </c>
      <c r="M86" s="8">
        <f t="shared" si="28"/>
        <v>0</v>
      </c>
      <c r="N86" s="8">
        <f t="shared" si="29"/>
        <v>0</v>
      </c>
      <c r="O86" s="9">
        <f t="shared" si="30"/>
        <v>0</v>
      </c>
      <c r="P86" s="2"/>
      <c r="Q86" s="2"/>
      <c r="R86" s="2"/>
    </row>
    <row r="87" spans="1:18" x14ac:dyDescent="0.25">
      <c r="A87" s="6">
        <v>80</v>
      </c>
      <c r="B87" s="7" t="s">
        <v>105</v>
      </c>
      <c r="C87" s="6" t="s">
        <v>14</v>
      </c>
      <c r="D87" s="6" t="s">
        <v>14</v>
      </c>
      <c r="E87" s="43" t="s">
        <v>141</v>
      </c>
      <c r="F87" s="6" t="s">
        <v>14</v>
      </c>
      <c r="G87" s="6" t="s">
        <v>14</v>
      </c>
      <c r="H87" s="8">
        <f t="shared" si="31"/>
        <v>4</v>
      </c>
      <c r="I87" s="8">
        <f t="shared" si="32"/>
        <v>0</v>
      </c>
      <c r="J87" s="8">
        <f t="shared" si="33"/>
        <v>0</v>
      </c>
      <c r="K87" s="8">
        <f t="shared" si="26"/>
        <v>0</v>
      </c>
      <c r="L87" s="8">
        <f t="shared" si="27"/>
        <v>0</v>
      </c>
      <c r="M87" s="8">
        <f t="shared" si="28"/>
        <v>0</v>
      </c>
      <c r="N87" s="8">
        <f t="shared" si="29"/>
        <v>0</v>
      </c>
      <c r="O87" s="9">
        <f t="shared" si="30"/>
        <v>0</v>
      </c>
      <c r="P87" s="2"/>
      <c r="Q87" s="2"/>
      <c r="R87" s="2"/>
    </row>
    <row r="88" spans="1:18" x14ac:dyDescent="0.25">
      <c r="A88" s="6">
        <v>81</v>
      </c>
      <c r="B88" s="7" t="s">
        <v>106</v>
      </c>
      <c r="C88" s="6" t="s">
        <v>14</v>
      </c>
      <c r="D88" s="6" t="s">
        <v>14</v>
      </c>
      <c r="E88" s="43" t="s">
        <v>141</v>
      </c>
      <c r="F88" s="6" t="s">
        <v>14</v>
      </c>
      <c r="G88" s="6" t="s">
        <v>14</v>
      </c>
      <c r="H88" s="8">
        <f t="shared" si="31"/>
        <v>4</v>
      </c>
      <c r="I88" s="8">
        <f t="shared" si="32"/>
        <v>0</v>
      </c>
      <c r="J88" s="8">
        <f t="shared" si="33"/>
        <v>0</v>
      </c>
      <c r="K88" s="8">
        <f t="shared" si="26"/>
        <v>0</v>
      </c>
      <c r="L88" s="8">
        <f t="shared" si="27"/>
        <v>0</v>
      </c>
      <c r="M88" s="8">
        <f t="shared" si="28"/>
        <v>0</v>
      </c>
      <c r="N88" s="8">
        <f t="shared" si="29"/>
        <v>0</v>
      </c>
      <c r="O88" s="9">
        <f t="shared" si="30"/>
        <v>0</v>
      </c>
      <c r="P88" s="2"/>
      <c r="Q88" s="2"/>
      <c r="R88" s="2"/>
    </row>
    <row r="89" spans="1:18" x14ac:dyDescent="0.25">
      <c r="A89" s="6">
        <v>82</v>
      </c>
      <c r="B89" s="7" t="s">
        <v>107</v>
      </c>
      <c r="C89" s="6" t="s">
        <v>14</v>
      </c>
      <c r="D89" s="6" t="s">
        <v>14</v>
      </c>
      <c r="E89" s="43" t="s">
        <v>141</v>
      </c>
      <c r="F89" s="6" t="s">
        <v>14</v>
      </c>
      <c r="G89" s="6" t="s">
        <v>14</v>
      </c>
      <c r="H89" s="8">
        <f t="shared" si="31"/>
        <v>4</v>
      </c>
      <c r="I89" s="8">
        <f t="shared" si="32"/>
        <v>0</v>
      </c>
      <c r="J89" s="8">
        <f t="shared" si="33"/>
        <v>0</v>
      </c>
      <c r="K89" s="8">
        <f t="shared" si="26"/>
        <v>0</v>
      </c>
      <c r="L89" s="8">
        <f t="shared" si="27"/>
        <v>0</v>
      </c>
      <c r="M89" s="8">
        <f t="shared" si="28"/>
        <v>0</v>
      </c>
      <c r="N89" s="8">
        <f t="shared" si="29"/>
        <v>0</v>
      </c>
      <c r="O89" s="9">
        <f t="shared" si="30"/>
        <v>0</v>
      </c>
      <c r="P89" s="2"/>
      <c r="Q89" s="2"/>
      <c r="R89" s="2"/>
    </row>
    <row r="90" spans="1:18" x14ac:dyDescent="0.25">
      <c r="A90" s="6">
        <v>83</v>
      </c>
      <c r="B90" s="7" t="s">
        <v>108</v>
      </c>
      <c r="C90" s="6" t="s">
        <v>14</v>
      </c>
      <c r="D90" s="6" t="s">
        <v>14</v>
      </c>
      <c r="E90" s="43" t="s">
        <v>141</v>
      </c>
      <c r="F90" s="6" t="s">
        <v>14</v>
      </c>
      <c r="G90" s="6" t="s">
        <v>14</v>
      </c>
      <c r="H90" s="8">
        <f t="shared" si="31"/>
        <v>4</v>
      </c>
      <c r="I90" s="8">
        <f t="shared" si="32"/>
        <v>0</v>
      </c>
      <c r="J90" s="8">
        <f t="shared" si="33"/>
        <v>0</v>
      </c>
      <c r="K90" s="8">
        <f t="shared" si="26"/>
        <v>0</v>
      </c>
      <c r="L90" s="8">
        <f t="shared" si="27"/>
        <v>0</v>
      </c>
      <c r="M90" s="8">
        <f t="shared" si="28"/>
        <v>0</v>
      </c>
      <c r="N90" s="8">
        <f t="shared" si="29"/>
        <v>0</v>
      </c>
      <c r="O90" s="9">
        <f t="shared" si="30"/>
        <v>0</v>
      </c>
      <c r="P90" s="2"/>
      <c r="Q90" s="2"/>
      <c r="R90" s="2"/>
    </row>
    <row r="91" spans="1:18" x14ac:dyDescent="0.25">
      <c r="A91" s="6">
        <v>84</v>
      </c>
      <c r="B91" s="7" t="s">
        <v>109</v>
      </c>
      <c r="C91" s="6" t="s">
        <v>14</v>
      </c>
      <c r="D91" s="6" t="s">
        <v>14</v>
      </c>
      <c r="E91" s="43" t="s">
        <v>141</v>
      </c>
      <c r="F91" s="6" t="s">
        <v>14</v>
      </c>
      <c r="G91" s="6" t="s">
        <v>14</v>
      </c>
      <c r="H91" s="8">
        <f t="shared" si="31"/>
        <v>4</v>
      </c>
      <c r="I91" s="8">
        <f t="shared" si="32"/>
        <v>0</v>
      </c>
      <c r="J91" s="8">
        <f t="shared" si="33"/>
        <v>0</v>
      </c>
      <c r="K91" s="8">
        <f t="shared" si="26"/>
        <v>0</v>
      </c>
      <c r="L91" s="8">
        <f t="shared" si="27"/>
        <v>0</v>
      </c>
      <c r="M91" s="8">
        <f t="shared" si="28"/>
        <v>0</v>
      </c>
      <c r="N91" s="8">
        <f t="shared" si="29"/>
        <v>0</v>
      </c>
      <c r="O91" s="9">
        <f t="shared" si="30"/>
        <v>0</v>
      </c>
      <c r="P91" s="2"/>
      <c r="Q91" s="2"/>
      <c r="R91" s="2"/>
    </row>
    <row r="92" spans="1:18" x14ac:dyDescent="0.25">
      <c r="A92" s="6">
        <v>85</v>
      </c>
      <c r="B92" s="7" t="s">
        <v>110</v>
      </c>
      <c r="C92" s="6" t="s">
        <v>14</v>
      </c>
      <c r="D92" s="6" t="s">
        <v>14</v>
      </c>
      <c r="E92" s="43" t="s">
        <v>141</v>
      </c>
      <c r="F92" s="6" t="s">
        <v>14</v>
      </c>
      <c r="G92" s="6" t="s">
        <v>14</v>
      </c>
      <c r="H92" s="8">
        <f t="shared" si="31"/>
        <v>4</v>
      </c>
      <c r="I92" s="8">
        <f t="shared" si="32"/>
        <v>0</v>
      </c>
      <c r="J92" s="8">
        <f t="shared" si="33"/>
        <v>0</v>
      </c>
      <c r="K92" s="8">
        <f t="shared" si="26"/>
        <v>0</v>
      </c>
      <c r="L92" s="8">
        <f t="shared" si="27"/>
        <v>0</v>
      </c>
      <c r="M92" s="8">
        <f t="shared" si="28"/>
        <v>0</v>
      </c>
      <c r="N92" s="8">
        <f t="shared" si="29"/>
        <v>0</v>
      </c>
      <c r="O92" s="9">
        <f t="shared" si="30"/>
        <v>0</v>
      </c>
      <c r="P92" s="2"/>
      <c r="Q92" s="2"/>
      <c r="R92" s="2"/>
    </row>
    <row r="93" spans="1:18" x14ac:dyDescent="0.25">
      <c r="A93" s="6">
        <v>86</v>
      </c>
      <c r="B93" s="7" t="s">
        <v>111</v>
      </c>
      <c r="C93" s="6" t="s">
        <v>14</v>
      </c>
      <c r="D93" s="6" t="s">
        <v>14</v>
      </c>
      <c r="E93" s="43" t="s">
        <v>141</v>
      </c>
      <c r="F93" s="6" t="s">
        <v>14</v>
      </c>
      <c r="G93" s="6" t="s">
        <v>14</v>
      </c>
      <c r="H93" s="8">
        <f t="shared" si="31"/>
        <v>4</v>
      </c>
      <c r="I93" s="8">
        <f t="shared" si="32"/>
        <v>0</v>
      </c>
      <c r="J93" s="8">
        <f t="shared" si="33"/>
        <v>0</v>
      </c>
      <c r="K93" s="8">
        <f t="shared" si="26"/>
        <v>0</v>
      </c>
      <c r="L93" s="8">
        <f t="shared" si="27"/>
        <v>0</v>
      </c>
      <c r="M93" s="8">
        <f t="shared" si="28"/>
        <v>0</v>
      </c>
      <c r="N93" s="8">
        <f t="shared" si="29"/>
        <v>0</v>
      </c>
      <c r="O93" s="9">
        <f t="shared" si="30"/>
        <v>0</v>
      </c>
      <c r="P93" s="2"/>
      <c r="Q93" s="2"/>
      <c r="R93" s="2"/>
    </row>
    <row r="94" spans="1:18" x14ac:dyDescent="0.25">
      <c r="A94" s="6">
        <v>87</v>
      </c>
      <c r="B94" s="7" t="s">
        <v>112</v>
      </c>
      <c r="C94" s="6" t="s">
        <v>14</v>
      </c>
      <c r="D94" s="6" t="s">
        <v>14</v>
      </c>
      <c r="E94" s="43" t="s">
        <v>141</v>
      </c>
      <c r="F94" s="6" t="s">
        <v>14</v>
      </c>
      <c r="G94" s="6" t="s">
        <v>14</v>
      </c>
      <c r="H94" s="8">
        <f t="shared" si="31"/>
        <v>4</v>
      </c>
      <c r="I94" s="8">
        <f t="shared" si="32"/>
        <v>0</v>
      </c>
      <c r="J94" s="8">
        <f t="shared" si="33"/>
        <v>0</v>
      </c>
      <c r="K94" s="8">
        <f t="shared" si="26"/>
        <v>0</v>
      </c>
      <c r="L94" s="8">
        <f t="shared" si="27"/>
        <v>0</v>
      </c>
      <c r="M94" s="8">
        <f t="shared" si="28"/>
        <v>0</v>
      </c>
      <c r="N94" s="8">
        <f t="shared" si="29"/>
        <v>0</v>
      </c>
      <c r="O94" s="9">
        <f t="shared" si="30"/>
        <v>0</v>
      </c>
      <c r="P94" s="2"/>
      <c r="Q94" s="2"/>
      <c r="R94" s="2"/>
    </row>
    <row r="95" spans="1:18" x14ac:dyDescent="0.25">
      <c r="A95" s="6">
        <v>88</v>
      </c>
      <c r="B95" s="7" t="s">
        <v>113</v>
      </c>
      <c r="C95" s="6" t="s">
        <v>14</v>
      </c>
      <c r="D95" s="6" t="s">
        <v>14</v>
      </c>
      <c r="E95" s="43" t="s">
        <v>141</v>
      </c>
      <c r="F95" s="6" t="s">
        <v>14</v>
      </c>
      <c r="G95" s="6" t="s">
        <v>14</v>
      </c>
      <c r="H95" s="8">
        <f t="shared" si="31"/>
        <v>4</v>
      </c>
      <c r="I95" s="8">
        <f t="shared" si="32"/>
        <v>0</v>
      </c>
      <c r="J95" s="8">
        <f t="shared" si="33"/>
        <v>0</v>
      </c>
      <c r="K95" s="8">
        <f t="shared" si="26"/>
        <v>0</v>
      </c>
      <c r="L95" s="8">
        <f t="shared" si="27"/>
        <v>0</v>
      </c>
      <c r="M95" s="8">
        <f t="shared" si="28"/>
        <v>0</v>
      </c>
      <c r="N95" s="8">
        <f t="shared" si="29"/>
        <v>0</v>
      </c>
      <c r="O95" s="9">
        <f t="shared" si="30"/>
        <v>0</v>
      </c>
      <c r="P95" s="2"/>
      <c r="Q95" s="2"/>
      <c r="R95" s="2"/>
    </row>
    <row r="96" spans="1:18" x14ac:dyDescent="0.25">
      <c r="A96" s="6">
        <v>89</v>
      </c>
      <c r="B96" s="7" t="s">
        <v>114</v>
      </c>
      <c r="C96" s="6" t="s">
        <v>14</v>
      </c>
      <c r="D96" s="6" t="s">
        <v>14</v>
      </c>
      <c r="E96" s="43" t="s">
        <v>141</v>
      </c>
      <c r="F96" s="6" t="s">
        <v>14</v>
      </c>
      <c r="G96" s="6" t="s">
        <v>14</v>
      </c>
      <c r="H96" s="8">
        <f t="shared" si="31"/>
        <v>4</v>
      </c>
      <c r="I96" s="8">
        <f t="shared" si="32"/>
        <v>0</v>
      </c>
      <c r="J96" s="8">
        <f t="shared" si="33"/>
        <v>0</v>
      </c>
      <c r="K96" s="8">
        <f t="shared" si="26"/>
        <v>0</v>
      </c>
      <c r="L96" s="8">
        <f t="shared" si="27"/>
        <v>0</v>
      </c>
      <c r="M96" s="8">
        <f t="shared" si="28"/>
        <v>0</v>
      </c>
      <c r="N96" s="8">
        <f t="shared" si="29"/>
        <v>0</v>
      </c>
      <c r="O96" s="9">
        <f t="shared" si="30"/>
        <v>0</v>
      </c>
      <c r="P96" s="2"/>
      <c r="Q96" s="2"/>
      <c r="R96" s="2"/>
    </row>
    <row r="97" spans="1:18" x14ac:dyDescent="0.25">
      <c r="A97" s="6">
        <v>90</v>
      </c>
      <c r="B97" s="7" t="s">
        <v>115</v>
      </c>
      <c r="C97" s="6" t="s">
        <v>14</v>
      </c>
      <c r="D97" s="6" t="s">
        <v>14</v>
      </c>
      <c r="E97" s="43" t="s">
        <v>141</v>
      </c>
      <c r="F97" s="6" t="s">
        <v>14</v>
      </c>
      <c r="G97" s="6" t="s">
        <v>14</v>
      </c>
      <c r="H97" s="8">
        <f t="shared" si="31"/>
        <v>4</v>
      </c>
      <c r="I97" s="8">
        <f t="shared" si="32"/>
        <v>0</v>
      </c>
      <c r="J97" s="8">
        <f t="shared" si="33"/>
        <v>0</v>
      </c>
      <c r="K97" s="8">
        <f t="shared" si="26"/>
        <v>0</v>
      </c>
      <c r="L97" s="8">
        <f t="shared" si="27"/>
        <v>0</v>
      </c>
      <c r="M97" s="8">
        <f t="shared" si="28"/>
        <v>0</v>
      </c>
      <c r="N97" s="8">
        <f t="shared" si="29"/>
        <v>0</v>
      </c>
      <c r="O97" s="9">
        <f t="shared" si="30"/>
        <v>0</v>
      </c>
      <c r="P97" s="2"/>
      <c r="Q97" s="2"/>
      <c r="R97" s="2"/>
    </row>
    <row r="98" spans="1:18" x14ac:dyDescent="0.25">
      <c r="A98" s="6">
        <v>91</v>
      </c>
      <c r="B98" s="7" t="s">
        <v>116</v>
      </c>
      <c r="C98" s="6" t="s">
        <v>14</v>
      </c>
      <c r="D98" s="6" t="s">
        <v>15</v>
      </c>
      <c r="E98" s="43" t="s">
        <v>141</v>
      </c>
      <c r="F98" s="6" t="s">
        <v>14</v>
      </c>
      <c r="G98" s="28" t="s">
        <v>15</v>
      </c>
      <c r="H98" s="8">
        <f t="shared" si="31"/>
        <v>2</v>
      </c>
      <c r="I98" s="8">
        <f t="shared" si="32"/>
        <v>2</v>
      </c>
      <c r="J98" s="8">
        <f t="shared" si="33"/>
        <v>0</v>
      </c>
      <c r="K98" s="8">
        <f t="shared" si="26"/>
        <v>0</v>
      </c>
      <c r="L98" s="8">
        <f t="shared" si="27"/>
        <v>0</v>
      </c>
      <c r="M98" s="8">
        <f t="shared" si="28"/>
        <v>0</v>
      </c>
      <c r="N98" s="8">
        <f t="shared" si="29"/>
        <v>0</v>
      </c>
      <c r="O98" s="9">
        <f t="shared" si="30"/>
        <v>2</v>
      </c>
      <c r="P98" s="2"/>
      <c r="Q98" s="2"/>
      <c r="R98" s="2"/>
    </row>
    <row r="99" spans="1:18" x14ac:dyDescent="0.25">
      <c r="A99" s="6">
        <v>92</v>
      </c>
      <c r="B99" s="7" t="s">
        <v>117</v>
      </c>
      <c r="C99" s="6" t="s">
        <v>14</v>
      </c>
      <c r="D99" s="6" t="s">
        <v>14</v>
      </c>
      <c r="E99" s="43" t="s">
        <v>141</v>
      </c>
      <c r="F99" s="6" t="s">
        <v>14</v>
      </c>
      <c r="G99" s="6" t="s">
        <v>14</v>
      </c>
      <c r="H99" s="8">
        <f t="shared" si="31"/>
        <v>4</v>
      </c>
      <c r="I99" s="8">
        <f t="shared" si="32"/>
        <v>0</v>
      </c>
      <c r="J99" s="8">
        <f t="shared" si="33"/>
        <v>0</v>
      </c>
      <c r="K99" s="8">
        <f t="shared" si="26"/>
        <v>0</v>
      </c>
      <c r="L99" s="8">
        <f t="shared" si="27"/>
        <v>0</v>
      </c>
      <c r="M99" s="8">
        <f t="shared" si="28"/>
        <v>0</v>
      </c>
      <c r="N99" s="8">
        <f t="shared" si="29"/>
        <v>0</v>
      </c>
      <c r="O99" s="9">
        <f t="shared" si="30"/>
        <v>0</v>
      </c>
      <c r="P99" s="2"/>
      <c r="Q99" s="2"/>
      <c r="R99" s="2"/>
    </row>
    <row r="100" spans="1:18" x14ac:dyDescent="0.25">
      <c r="A100" s="6">
        <v>93</v>
      </c>
      <c r="B100" s="7" t="s">
        <v>118</v>
      </c>
      <c r="C100" s="6" t="s">
        <v>14</v>
      </c>
      <c r="D100" s="6" t="s">
        <v>14</v>
      </c>
      <c r="E100" s="43" t="s">
        <v>141</v>
      </c>
      <c r="F100" s="6" t="s">
        <v>14</v>
      </c>
      <c r="G100" s="6" t="s">
        <v>14</v>
      </c>
      <c r="H100" s="8">
        <f t="shared" si="31"/>
        <v>4</v>
      </c>
      <c r="I100" s="8">
        <f t="shared" si="32"/>
        <v>0</v>
      </c>
      <c r="J100" s="8">
        <f t="shared" si="33"/>
        <v>0</v>
      </c>
      <c r="K100" s="8">
        <f t="shared" si="26"/>
        <v>0</v>
      </c>
      <c r="L100" s="8">
        <f t="shared" si="27"/>
        <v>0</v>
      </c>
      <c r="M100" s="8">
        <f t="shared" si="28"/>
        <v>0</v>
      </c>
      <c r="N100" s="8">
        <f t="shared" si="29"/>
        <v>0</v>
      </c>
      <c r="O100" s="9">
        <f t="shared" si="30"/>
        <v>0</v>
      </c>
      <c r="P100" s="2"/>
      <c r="Q100" s="2"/>
      <c r="R100" s="2"/>
    </row>
    <row r="101" spans="1:18" x14ac:dyDescent="0.25">
      <c r="A101" s="6">
        <v>94</v>
      </c>
      <c r="B101" s="7" t="s">
        <v>119</v>
      </c>
      <c r="C101" s="6" t="s">
        <v>14</v>
      </c>
      <c r="D101" s="6" t="s">
        <v>14</v>
      </c>
      <c r="E101" s="43" t="s">
        <v>141</v>
      </c>
      <c r="F101" s="6" t="s">
        <v>14</v>
      </c>
      <c r="G101" s="6" t="s">
        <v>14</v>
      </c>
      <c r="H101" s="8">
        <f t="shared" si="31"/>
        <v>4</v>
      </c>
      <c r="I101" s="8">
        <f t="shared" si="32"/>
        <v>0</v>
      </c>
      <c r="J101" s="8">
        <f t="shared" si="33"/>
        <v>0</v>
      </c>
      <c r="K101" s="8">
        <f t="shared" si="26"/>
        <v>0</v>
      </c>
      <c r="L101" s="8">
        <f t="shared" si="27"/>
        <v>0</v>
      </c>
      <c r="M101" s="8">
        <f t="shared" si="28"/>
        <v>0</v>
      </c>
      <c r="N101" s="8">
        <f t="shared" si="29"/>
        <v>0</v>
      </c>
      <c r="O101" s="9">
        <f t="shared" si="30"/>
        <v>0</v>
      </c>
      <c r="P101" s="2"/>
      <c r="Q101" s="2"/>
      <c r="R101" s="2"/>
    </row>
    <row r="102" spans="1:18" x14ac:dyDescent="0.25">
      <c r="A102" s="6">
        <v>95</v>
      </c>
      <c r="B102" s="7" t="s">
        <v>120</v>
      </c>
      <c r="C102" s="6" t="s">
        <v>14</v>
      </c>
      <c r="D102" s="6" t="s">
        <v>14</v>
      </c>
      <c r="E102" s="43" t="s">
        <v>141</v>
      </c>
      <c r="F102" s="6" t="s">
        <v>14</v>
      </c>
      <c r="G102" s="6" t="s">
        <v>14</v>
      </c>
      <c r="H102" s="8">
        <f t="shared" si="31"/>
        <v>4</v>
      </c>
      <c r="I102" s="8">
        <f t="shared" si="32"/>
        <v>0</v>
      </c>
      <c r="J102" s="8">
        <f t="shared" si="33"/>
        <v>0</v>
      </c>
      <c r="K102" s="8">
        <f t="shared" si="26"/>
        <v>0</v>
      </c>
      <c r="L102" s="8">
        <f t="shared" si="27"/>
        <v>0</v>
      </c>
      <c r="M102" s="8">
        <f t="shared" si="28"/>
        <v>0</v>
      </c>
      <c r="N102" s="8">
        <f t="shared" si="29"/>
        <v>0</v>
      </c>
      <c r="O102" s="9">
        <f t="shared" si="30"/>
        <v>0</v>
      </c>
      <c r="P102" s="2"/>
      <c r="Q102" s="2"/>
      <c r="R102" s="2"/>
    </row>
    <row r="103" spans="1:18" x14ac:dyDescent="0.25">
      <c r="A103" s="6">
        <v>96</v>
      </c>
      <c r="B103" s="7" t="s">
        <v>121</v>
      </c>
      <c r="C103" s="6" t="s">
        <v>14</v>
      </c>
      <c r="D103" s="6" t="s">
        <v>14</v>
      </c>
      <c r="E103" s="43" t="s">
        <v>141</v>
      </c>
      <c r="F103" s="6" t="s">
        <v>14</v>
      </c>
      <c r="G103" s="6" t="s">
        <v>19</v>
      </c>
      <c r="H103" s="8">
        <f t="shared" si="31"/>
        <v>3</v>
      </c>
      <c r="I103" s="8">
        <f t="shared" si="32"/>
        <v>0</v>
      </c>
      <c r="J103" s="8">
        <f t="shared" si="33"/>
        <v>0</v>
      </c>
      <c r="K103" s="8">
        <f t="shared" si="26"/>
        <v>0</v>
      </c>
      <c r="L103" s="8">
        <f t="shared" si="27"/>
        <v>0</v>
      </c>
      <c r="M103" s="8">
        <f t="shared" si="28"/>
        <v>1</v>
      </c>
      <c r="N103" s="8">
        <f t="shared" si="29"/>
        <v>0</v>
      </c>
      <c r="O103" s="9">
        <f t="shared" si="30"/>
        <v>1</v>
      </c>
      <c r="P103" s="2"/>
      <c r="Q103" s="2"/>
      <c r="R103" s="2"/>
    </row>
    <row r="104" spans="1:18" x14ac:dyDescent="0.25">
      <c r="A104" s="6">
        <v>97</v>
      </c>
      <c r="B104" s="7" t="s">
        <v>122</v>
      </c>
      <c r="C104" s="6" t="s">
        <v>14</v>
      </c>
      <c r="D104" s="6" t="s">
        <v>14</v>
      </c>
      <c r="E104" s="43" t="s">
        <v>141</v>
      </c>
      <c r="F104" s="6" t="s">
        <v>14</v>
      </c>
      <c r="G104" s="6" t="s">
        <v>14</v>
      </c>
      <c r="H104" s="8">
        <f t="shared" si="31"/>
        <v>4</v>
      </c>
      <c r="I104" s="8">
        <f t="shared" si="32"/>
        <v>0</v>
      </c>
      <c r="J104" s="8">
        <f t="shared" si="33"/>
        <v>0</v>
      </c>
      <c r="K104" s="8">
        <f t="shared" si="26"/>
        <v>0</v>
      </c>
      <c r="L104" s="8">
        <f t="shared" si="27"/>
        <v>0</v>
      </c>
      <c r="M104" s="8">
        <f t="shared" si="28"/>
        <v>0</v>
      </c>
      <c r="N104" s="8">
        <f t="shared" si="29"/>
        <v>0</v>
      </c>
      <c r="O104" s="9">
        <f t="shared" si="30"/>
        <v>0</v>
      </c>
      <c r="P104" s="2"/>
      <c r="Q104" s="2"/>
      <c r="R104" s="2"/>
    </row>
    <row r="105" spans="1:18" x14ac:dyDescent="0.25">
      <c r="A105" s="6">
        <v>98</v>
      </c>
      <c r="B105" s="7" t="s">
        <v>123</v>
      </c>
      <c r="C105" s="6" t="s">
        <v>14</v>
      </c>
      <c r="D105" s="6" t="s">
        <v>14</v>
      </c>
      <c r="E105" s="43" t="s">
        <v>141</v>
      </c>
      <c r="F105" s="6" t="s">
        <v>14</v>
      </c>
      <c r="G105" s="6" t="s">
        <v>14</v>
      </c>
      <c r="H105" s="8">
        <f t="shared" si="31"/>
        <v>4</v>
      </c>
      <c r="I105" s="8">
        <f t="shared" si="32"/>
        <v>0</v>
      </c>
      <c r="J105" s="8">
        <f t="shared" si="33"/>
        <v>0</v>
      </c>
      <c r="K105" s="8">
        <f t="shared" si="26"/>
        <v>0</v>
      </c>
      <c r="L105" s="8">
        <f t="shared" si="27"/>
        <v>0</v>
      </c>
      <c r="M105" s="8">
        <f t="shared" si="28"/>
        <v>0</v>
      </c>
      <c r="N105" s="8">
        <f t="shared" si="29"/>
        <v>0</v>
      </c>
      <c r="O105" s="9">
        <f t="shared" si="30"/>
        <v>0</v>
      </c>
      <c r="P105" s="2"/>
      <c r="Q105" s="2"/>
      <c r="R105" s="2"/>
    </row>
    <row r="106" spans="1:18" x14ac:dyDescent="0.25">
      <c r="A106" s="6">
        <v>99</v>
      </c>
      <c r="B106" s="7" t="s">
        <v>124</v>
      </c>
      <c r="C106" s="6" t="s">
        <v>14</v>
      </c>
      <c r="D106" s="6" t="s">
        <v>14</v>
      </c>
      <c r="E106" s="43" t="s">
        <v>141</v>
      </c>
      <c r="F106" s="6" t="s">
        <v>14</v>
      </c>
      <c r="G106" s="6" t="s">
        <v>14</v>
      </c>
      <c r="H106" s="8">
        <f t="shared" si="31"/>
        <v>4</v>
      </c>
      <c r="I106" s="8">
        <f t="shared" si="32"/>
        <v>0</v>
      </c>
      <c r="J106" s="8">
        <f t="shared" si="33"/>
        <v>0</v>
      </c>
      <c r="K106" s="8">
        <f t="shared" si="26"/>
        <v>0</v>
      </c>
      <c r="L106" s="8">
        <f t="shared" si="27"/>
        <v>0</v>
      </c>
      <c r="M106" s="8">
        <f t="shared" si="28"/>
        <v>0</v>
      </c>
      <c r="N106" s="8">
        <f t="shared" si="29"/>
        <v>0</v>
      </c>
      <c r="O106" s="9">
        <f t="shared" si="30"/>
        <v>0</v>
      </c>
      <c r="P106" s="2"/>
      <c r="Q106" s="2"/>
      <c r="R106" s="2"/>
    </row>
    <row r="107" spans="1:18" x14ac:dyDescent="0.25">
      <c r="A107" s="6">
        <v>100</v>
      </c>
      <c r="B107" s="7" t="s">
        <v>125</v>
      </c>
      <c r="C107" s="6" t="s">
        <v>14</v>
      </c>
      <c r="D107" s="6" t="s">
        <v>14</v>
      </c>
      <c r="E107" s="43" t="s">
        <v>141</v>
      </c>
      <c r="F107" s="6" t="s">
        <v>14</v>
      </c>
      <c r="G107" s="6" t="s">
        <v>14</v>
      </c>
      <c r="H107" s="8">
        <f t="shared" si="31"/>
        <v>4</v>
      </c>
      <c r="I107" s="8">
        <f t="shared" si="32"/>
        <v>0</v>
      </c>
      <c r="J107" s="8">
        <f t="shared" si="33"/>
        <v>0</v>
      </c>
      <c r="K107" s="8">
        <f t="shared" si="26"/>
        <v>0</v>
      </c>
      <c r="L107" s="8">
        <f t="shared" si="27"/>
        <v>0</v>
      </c>
      <c r="M107" s="8">
        <f t="shared" si="28"/>
        <v>0</v>
      </c>
      <c r="N107" s="8">
        <f t="shared" si="29"/>
        <v>0</v>
      </c>
      <c r="O107" s="9">
        <f t="shared" si="30"/>
        <v>0</v>
      </c>
      <c r="P107" s="2"/>
      <c r="Q107" s="2"/>
      <c r="R107" s="2"/>
    </row>
    <row r="108" spans="1:18" x14ac:dyDescent="0.25">
      <c r="A108" s="6">
        <v>101</v>
      </c>
      <c r="B108" s="7" t="s">
        <v>126</v>
      </c>
      <c r="C108" s="6" t="s">
        <v>14</v>
      </c>
      <c r="D108" s="6" t="s">
        <v>14</v>
      </c>
      <c r="E108" s="43" t="s">
        <v>141</v>
      </c>
      <c r="F108" s="6" t="s">
        <v>14</v>
      </c>
      <c r="G108" s="6" t="s">
        <v>14</v>
      </c>
      <c r="H108" s="8">
        <f t="shared" si="31"/>
        <v>4</v>
      </c>
      <c r="I108" s="8">
        <f t="shared" si="32"/>
        <v>0</v>
      </c>
      <c r="J108" s="8">
        <f t="shared" si="33"/>
        <v>0</v>
      </c>
      <c r="K108" s="8">
        <f t="shared" si="26"/>
        <v>0</v>
      </c>
      <c r="L108" s="8">
        <f t="shared" si="27"/>
        <v>0</v>
      </c>
      <c r="M108" s="8">
        <f t="shared" si="28"/>
        <v>0</v>
      </c>
      <c r="N108" s="8">
        <f t="shared" si="29"/>
        <v>0</v>
      </c>
      <c r="O108" s="9">
        <f t="shared" si="30"/>
        <v>0</v>
      </c>
      <c r="P108" s="2"/>
      <c r="Q108" s="2"/>
      <c r="R108" s="2"/>
    </row>
    <row r="109" spans="1:18" x14ac:dyDescent="0.25">
      <c r="A109" s="6">
        <v>102</v>
      </c>
      <c r="B109" s="7" t="s">
        <v>127</v>
      </c>
      <c r="C109" s="6" t="s">
        <v>14</v>
      </c>
      <c r="D109" s="6" t="s">
        <v>14</v>
      </c>
      <c r="E109" s="43" t="s">
        <v>141</v>
      </c>
      <c r="F109" s="6" t="s">
        <v>14</v>
      </c>
      <c r="G109" s="6" t="s">
        <v>14</v>
      </c>
      <c r="H109" s="8">
        <f t="shared" si="31"/>
        <v>4</v>
      </c>
      <c r="I109" s="8">
        <f t="shared" si="32"/>
        <v>0</v>
      </c>
      <c r="J109" s="8">
        <f t="shared" si="33"/>
        <v>0</v>
      </c>
      <c r="K109" s="8">
        <f t="shared" si="26"/>
        <v>0</v>
      </c>
      <c r="L109" s="8">
        <f t="shared" si="27"/>
        <v>0</v>
      </c>
      <c r="M109" s="8">
        <f t="shared" si="28"/>
        <v>0</v>
      </c>
      <c r="N109" s="8">
        <f t="shared" si="29"/>
        <v>0</v>
      </c>
      <c r="O109" s="9">
        <f t="shared" si="30"/>
        <v>0</v>
      </c>
      <c r="P109" s="2"/>
      <c r="Q109" s="2"/>
      <c r="R109" s="2"/>
    </row>
    <row r="110" spans="1:18" x14ac:dyDescent="0.25">
      <c r="A110" s="6">
        <v>103</v>
      </c>
      <c r="B110" s="7" t="s">
        <v>138</v>
      </c>
      <c r="C110" s="6" t="s">
        <v>14</v>
      </c>
      <c r="D110" s="6" t="s">
        <v>14</v>
      </c>
      <c r="E110" s="43" t="s">
        <v>141</v>
      </c>
      <c r="F110" s="6" t="s">
        <v>14</v>
      </c>
      <c r="G110" s="6" t="s">
        <v>14</v>
      </c>
      <c r="H110" s="8">
        <f t="shared" si="31"/>
        <v>4</v>
      </c>
      <c r="I110" s="8">
        <f t="shared" si="32"/>
        <v>0</v>
      </c>
      <c r="J110" s="8">
        <f t="shared" si="33"/>
        <v>0</v>
      </c>
      <c r="K110" s="8">
        <f t="shared" si="26"/>
        <v>0</v>
      </c>
      <c r="L110" s="8">
        <f t="shared" si="27"/>
        <v>0</v>
      </c>
      <c r="M110" s="8">
        <f t="shared" si="28"/>
        <v>0</v>
      </c>
      <c r="N110" s="8">
        <f t="shared" si="29"/>
        <v>0</v>
      </c>
      <c r="O110" s="9">
        <f t="shared" si="30"/>
        <v>0</v>
      </c>
      <c r="P110" s="2"/>
      <c r="Q110" s="2"/>
      <c r="R110" s="2"/>
    </row>
    <row r="111" spans="1:18" x14ac:dyDescent="0.25">
      <c r="A111" s="6">
        <v>104</v>
      </c>
      <c r="B111" s="7" t="s">
        <v>129</v>
      </c>
      <c r="C111" s="6" t="s">
        <v>14</v>
      </c>
      <c r="D111" s="6" t="s">
        <v>25</v>
      </c>
      <c r="E111" s="43" t="s">
        <v>141</v>
      </c>
      <c r="F111" s="6" t="s">
        <v>14</v>
      </c>
      <c r="G111" s="6" t="s">
        <v>14</v>
      </c>
      <c r="H111" s="8">
        <f t="shared" si="31"/>
        <v>3</v>
      </c>
      <c r="I111" s="8">
        <f t="shared" si="32"/>
        <v>0</v>
      </c>
      <c r="J111" s="8">
        <f t="shared" si="33"/>
        <v>0</v>
      </c>
      <c r="K111" s="8">
        <f t="shared" si="26"/>
        <v>0</v>
      </c>
      <c r="L111" s="8">
        <f t="shared" si="27"/>
        <v>0</v>
      </c>
      <c r="M111" s="8">
        <f t="shared" si="28"/>
        <v>0</v>
      </c>
      <c r="N111" s="8">
        <f t="shared" si="29"/>
        <v>1</v>
      </c>
      <c r="O111" s="9">
        <f t="shared" si="30"/>
        <v>1</v>
      </c>
      <c r="P111" s="2"/>
      <c r="Q111" s="2"/>
      <c r="R111" s="2"/>
    </row>
    <row r="112" spans="1:18" x14ac:dyDescent="0.25">
      <c r="A112" s="6">
        <v>105</v>
      </c>
      <c r="B112" s="7" t="s">
        <v>130</v>
      </c>
      <c r="C112" s="6" t="s">
        <v>18</v>
      </c>
      <c r="D112" s="6" t="s">
        <v>14</v>
      </c>
      <c r="E112" s="43" t="s">
        <v>141</v>
      </c>
      <c r="F112" s="6" t="s">
        <v>14</v>
      </c>
      <c r="G112" s="6" t="s">
        <v>14</v>
      </c>
      <c r="H112" s="8">
        <f t="shared" si="31"/>
        <v>3</v>
      </c>
      <c r="I112" s="8">
        <f t="shared" si="32"/>
        <v>0</v>
      </c>
      <c r="J112" s="8">
        <f t="shared" si="33"/>
        <v>0</v>
      </c>
      <c r="K112" s="8">
        <f t="shared" si="26"/>
        <v>0</v>
      </c>
      <c r="L112" s="8">
        <f t="shared" si="27"/>
        <v>2</v>
      </c>
      <c r="M112" s="8">
        <f t="shared" si="28"/>
        <v>0</v>
      </c>
      <c r="N112" s="8">
        <f t="shared" si="29"/>
        <v>0</v>
      </c>
      <c r="O112" s="9">
        <f t="shared" si="30"/>
        <v>2</v>
      </c>
      <c r="P112" s="2"/>
      <c r="Q112" s="2"/>
      <c r="R112" s="2"/>
    </row>
    <row r="113" spans="1:15" x14ac:dyDescent="0.25">
      <c r="A113" s="6">
        <v>106</v>
      </c>
      <c r="B113" s="30" t="s">
        <v>131</v>
      </c>
      <c r="C113" s="6" t="s">
        <v>14</v>
      </c>
      <c r="D113" s="6" t="s">
        <v>14</v>
      </c>
      <c r="E113" s="43" t="s">
        <v>141</v>
      </c>
      <c r="F113" s="6" t="s">
        <v>14</v>
      </c>
      <c r="G113" s="6" t="s">
        <v>14</v>
      </c>
      <c r="H113" s="8">
        <f t="shared" si="31"/>
        <v>4</v>
      </c>
      <c r="I113" s="8">
        <f t="shared" si="32"/>
        <v>0</v>
      </c>
      <c r="J113" s="8">
        <f t="shared" si="33"/>
        <v>0</v>
      </c>
      <c r="K113" s="8">
        <f t="shared" si="26"/>
        <v>0</v>
      </c>
      <c r="L113" s="8">
        <f t="shared" si="27"/>
        <v>0</v>
      </c>
      <c r="M113" s="8">
        <f t="shared" si="28"/>
        <v>0</v>
      </c>
      <c r="N113" s="8">
        <f t="shared" si="29"/>
        <v>0</v>
      </c>
      <c r="O113" s="9">
        <f t="shared" si="30"/>
        <v>0</v>
      </c>
    </row>
    <row r="114" spans="1:15" x14ac:dyDescent="0.25">
      <c r="A114" s="6">
        <v>107</v>
      </c>
      <c r="B114" s="30" t="s">
        <v>132</v>
      </c>
      <c r="C114" s="6" t="s">
        <v>14</v>
      </c>
      <c r="D114" s="6" t="s">
        <v>14</v>
      </c>
      <c r="E114" s="43" t="s">
        <v>141</v>
      </c>
      <c r="F114" s="6" t="s">
        <v>14</v>
      </c>
      <c r="G114" s="6" t="s">
        <v>14</v>
      </c>
      <c r="H114" s="8">
        <f t="shared" si="31"/>
        <v>4</v>
      </c>
      <c r="I114" s="8">
        <f t="shared" si="32"/>
        <v>0</v>
      </c>
      <c r="J114" s="8">
        <f t="shared" si="33"/>
        <v>0</v>
      </c>
      <c r="K114" s="8">
        <f t="shared" ref="K114:K116" si="34">COUNTIF(C114:G114,"A")*3</f>
        <v>0</v>
      </c>
      <c r="L114" s="8">
        <f t="shared" ref="L114:L116" si="35">COUNTIF(C114:G114,"I")*2</f>
        <v>0</v>
      </c>
      <c r="M114" s="8">
        <f t="shared" ref="M114:M116" si="36">COUNTIF(C114:G114,"S")</f>
        <v>0</v>
      </c>
      <c r="N114" s="8">
        <f t="shared" ref="N114:N116" si="37">COUNTIF(C114:G114,"PC")</f>
        <v>0</v>
      </c>
      <c r="O114" s="9">
        <f t="shared" si="30"/>
        <v>0</v>
      </c>
    </row>
    <row r="115" spans="1:15" x14ac:dyDescent="0.25">
      <c r="A115" s="6">
        <v>108</v>
      </c>
      <c r="B115" s="30" t="s">
        <v>133</v>
      </c>
      <c r="C115" s="6" t="s">
        <v>14</v>
      </c>
      <c r="D115" s="6" t="s">
        <v>14</v>
      </c>
      <c r="E115" s="43" t="s">
        <v>141</v>
      </c>
      <c r="F115" s="6" t="s">
        <v>14</v>
      </c>
      <c r="G115" s="6" t="s">
        <v>14</v>
      </c>
      <c r="H115" s="8">
        <f t="shared" si="31"/>
        <v>4</v>
      </c>
      <c r="I115" s="8">
        <f t="shared" si="32"/>
        <v>0</v>
      </c>
      <c r="J115" s="8">
        <f t="shared" si="33"/>
        <v>0</v>
      </c>
      <c r="K115" s="8">
        <f t="shared" si="34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9">
        <f t="shared" ref="O115:O116" si="38">SUM(I115:N115)</f>
        <v>0</v>
      </c>
    </row>
    <row r="116" spans="1:15" x14ac:dyDescent="0.25">
      <c r="A116" s="6">
        <v>109</v>
      </c>
      <c r="B116" s="30" t="s">
        <v>134</v>
      </c>
      <c r="C116" s="6" t="s">
        <v>14</v>
      </c>
      <c r="D116" s="6" t="s">
        <v>14</v>
      </c>
      <c r="E116" s="43" t="s">
        <v>141</v>
      </c>
      <c r="F116" s="6" t="s">
        <v>14</v>
      </c>
      <c r="G116" s="6" t="s">
        <v>14</v>
      </c>
      <c r="H116" s="8">
        <f t="shared" si="31"/>
        <v>4</v>
      </c>
      <c r="I116" s="8">
        <f t="shared" si="32"/>
        <v>0</v>
      </c>
      <c r="J116" s="8">
        <f t="shared" si="33"/>
        <v>0</v>
      </c>
      <c r="K116" s="8">
        <f t="shared" si="34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9">
        <f t="shared" si="38"/>
        <v>0</v>
      </c>
    </row>
  </sheetData>
  <mergeCells count="6">
    <mergeCell ref="Q6:R7"/>
    <mergeCell ref="A6:A7"/>
    <mergeCell ref="B6:B7"/>
    <mergeCell ref="C6:G6"/>
    <mergeCell ref="H6:N6"/>
    <mergeCell ref="O6:O7"/>
  </mergeCells>
  <conditionalFormatting sqref="D24 F24 C43:D43 G77 D29 G98 E50:E116 D49:F49 E9:E48 F75:G75 C9:D23 F45:F48 C8:G8 F9:G23 F25:G44 G47:G49">
    <cfRule type="cellIs" dxfId="80" priority="124" operator="equal">
      <formula>"A"</formula>
    </cfRule>
    <cfRule type="cellIs" dxfId="79" priority="125" operator="equal">
      <formula>"S"</formula>
    </cfRule>
    <cfRule type="cellIs" dxfId="78" priority="126" operator="equal">
      <formula>"S"</formula>
    </cfRule>
  </conditionalFormatting>
  <conditionalFormatting sqref="C24">
    <cfRule type="cellIs" dxfId="77" priority="118" operator="equal">
      <formula>"A"</formula>
    </cfRule>
    <cfRule type="cellIs" dxfId="76" priority="119" operator="equal">
      <formula>"S"</formula>
    </cfRule>
    <cfRule type="cellIs" dxfId="75" priority="120" operator="equal">
      <formula>"S"</formula>
    </cfRule>
  </conditionalFormatting>
  <conditionalFormatting sqref="G24">
    <cfRule type="cellIs" dxfId="74" priority="103" operator="equal">
      <formula>"A"</formula>
    </cfRule>
    <cfRule type="cellIs" dxfId="73" priority="104" operator="equal">
      <formula>"S"</formula>
    </cfRule>
    <cfRule type="cellIs" dxfId="72" priority="105" operator="equal">
      <formula>"S"</formula>
    </cfRule>
  </conditionalFormatting>
  <conditionalFormatting sqref="G46">
    <cfRule type="cellIs" dxfId="71" priority="100" operator="equal">
      <formula>"A"</formula>
    </cfRule>
    <cfRule type="cellIs" dxfId="70" priority="101" operator="equal">
      <formula>"S"</formula>
    </cfRule>
    <cfRule type="cellIs" dxfId="69" priority="102" operator="equal">
      <formula>"S"</formula>
    </cfRule>
  </conditionalFormatting>
  <conditionalFormatting sqref="C42">
    <cfRule type="cellIs" dxfId="68" priority="91" operator="equal">
      <formula>"A"</formula>
    </cfRule>
    <cfRule type="cellIs" dxfId="67" priority="92" operator="equal">
      <formula>"S"</formula>
    </cfRule>
    <cfRule type="cellIs" dxfId="66" priority="93" operator="equal">
      <formula>"S"</formula>
    </cfRule>
  </conditionalFormatting>
  <conditionalFormatting sqref="F74 F61:G61 F84:G84 F63 G65">
    <cfRule type="cellIs" dxfId="65" priority="76" operator="equal">
      <formula>"A"</formula>
    </cfRule>
    <cfRule type="cellIs" dxfId="64" priority="77" operator="equal">
      <formula>"S"</formula>
    </cfRule>
    <cfRule type="cellIs" dxfId="63" priority="78" operator="equal">
      <formula>"S"</formula>
    </cfRule>
  </conditionalFormatting>
  <conditionalFormatting sqref="C58">
    <cfRule type="cellIs" dxfId="62" priority="73" operator="equal">
      <formula>"A"</formula>
    </cfRule>
    <cfRule type="cellIs" dxfId="61" priority="74" operator="equal">
      <formula>"S"</formula>
    </cfRule>
    <cfRule type="cellIs" dxfId="60" priority="75" operator="equal">
      <formula>"S"</formula>
    </cfRule>
  </conditionalFormatting>
  <conditionalFormatting sqref="C75:D75 D77">
    <cfRule type="cellIs" dxfId="59" priority="70" operator="equal">
      <formula>"A"</formula>
    </cfRule>
    <cfRule type="cellIs" dxfId="58" priority="71" operator="equal">
      <formula>"S"</formula>
    </cfRule>
    <cfRule type="cellIs" dxfId="57" priority="72" operator="equal">
      <formula>"S"</formula>
    </cfRule>
  </conditionalFormatting>
  <conditionalFormatting sqref="C112">
    <cfRule type="cellIs" dxfId="56" priority="61" operator="equal">
      <formula>"A"</formula>
    </cfRule>
    <cfRule type="cellIs" dxfId="55" priority="62" operator="equal">
      <formula>"S"</formula>
    </cfRule>
    <cfRule type="cellIs" dxfId="54" priority="63" operator="equal">
      <formula>"S"</formula>
    </cfRule>
  </conditionalFormatting>
  <conditionalFormatting sqref="D83">
    <cfRule type="cellIs" dxfId="53" priority="58" operator="equal">
      <formula>"A"</formula>
    </cfRule>
    <cfRule type="cellIs" dxfId="52" priority="59" operator="equal">
      <formula>"S"</formula>
    </cfRule>
    <cfRule type="cellIs" dxfId="51" priority="60" operator="equal">
      <formula>"S"</formula>
    </cfRule>
  </conditionalFormatting>
  <conditionalFormatting sqref="D98 G103 D111">
    <cfRule type="cellIs" dxfId="50" priority="52" operator="equal">
      <formula>"A"</formula>
    </cfRule>
    <cfRule type="cellIs" dxfId="49" priority="53" operator="equal">
      <formula>"S"</formula>
    </cfRule>
    <cfRule type="cellIs" dxfId="48" priority="54" operator="equal">
      <formula>"S"</formula>
    </cfRule>
  </conditionalFormatting>
  <conditionalFormatting sqref="C25:C41 D25:D28 D30:D42">
    <cfRule type="cellIs" dxfId="47" priority="46" operator="equal">
      <formula>"A"</formula>
    </cfRule>
    <cfRule type="cellIs" dxfId="46" priority="47" operator="equal">
      <formula>"S"</formula>
    </cfRule>
    <cfRule type="cellIs" dxfId="45" priority="48" operator="equal">
      <formula>"S"</formula>
    </cfRule>
  </conditionalFormatting>
  <conditionalFormatting sqref="C44:D48">
    <cfRule type="cellIs" dxfId="44" priority="43" operator="equal">
      <formula>"A"</formula>
    </cfRule>
    <cfRule type="cellIs" dxfId="43" priority="44" operator="equal">
      <formula>"S"</formula>
    </cfRule>
    <cfRule type="cellIs" dxfId="42" priority="45" operator="equal">
      <formula>"S"</formula>
    </cfRule>
  </conditionalFormatting>
  <conditionalFormatting sqref="C49">
    <cfRule type="cellIs" dxfId="41" priority="40" operator="equal">
      <formula>"A"</formula>
    </cfRule>
    <cfRule type="cellIs" dxfId="40" priority="41" operator="equal">
      <formula>"S"</formula>
    </cfRule>
    <cfRule type="cellIs" dxfId="39" priority="42" operator="equal">
      <formula>"S"</formula>
    </cfRule>
  </conditionalFormatting>
  <conditionalFormatting sqref="C50:C57 D50:D74">
    <cfRule type="cellIs" dxfId="38" priority="37" operator="equal">
      <formula>"A"</formula>
    </cfRule>
    <cfRule type="cellIs" dxfId="37" priority="38" operator="equal">
      <formula>"S"</formula>
    </cfRule>
    <cfRule type="cellIs" dxfId="36" priority="39" operator="equal">
      <formula>"S"</formula>
    </cfRule>
  </conditionalFormatting>
  <conditionalFormatting sqref="C59:C74">
    <cfRule type="cellIs" dxfId="35" priority="34" operator="equal">
      <formula>"A"</formula>
    </cfRule>
    <cfRule type="cellIs" dxfId="34" priority="35" operator="equal">
      <formula>"S"</formula>
    </cfRule>
    <cfRule type="cellIs" dxfId="33" priority="36" operator="equal">
      <formula>"S"</formula>
    </cfRule>
  </conditionalFormatting>
  <conditionalFormatting sqref="C76:C111 D76 D78:D82 D84:D97 D99:D110">
    <cfRule type="cellIs" dxfId="32" priority="31" operator="equal">
      <formula>"A"</formula>
    </cfRule>
    <cfRule type="cellIs" dxfId="31" priority="32" operator="equal">
      <formula>"S"</formula>
    </cfRule>
    <cfRule type="cellIs" dxfId="30" priority="33" operator="equal">
      <formula>"S"</formula>
    </cfRule>
  </conditionalFormatting>
  <conditionalFormatting sqref="C113:C116">
    <cfRule type="cellIs" dxfId="29" priority="28" operator="equal">
      <formula>"A"</formula>
    </cfRule>
    <cfRule type="cellIs" dxfId="28" priority="29" operator="equal">
      <formula>"S"</formula>
    </cfRule>
    <cfRule type="cellIs" dxfId="27" priority="30" operator="equal">
      <formula>"S"</formula>
    </cfRule>
  </conditionalFormatting>
  <conditionalFormatting sqref="D112:D116">
    <cfRule type="cellIs" dxfId="26" priority="25" operator="equal">
      <formula>"A"</formula>
    </cfRule>
    <cfRule type="cellIs" dxfId="25" priority="26" operator="equal">
      <formula>"S"</formula>
    </cfRule>
    <cfRule type="cellIs" dxfId="24" priority="27" operator="equal">
      <formula>"S"</formula>
    </cfRule>
  </conditionalFormatting>
  <conditionalFormatting sqref="F50:F60">
    <cfRule type="cellIs" dxfId="23" priority="22" operator="equal">
      <formula>"A"</formula>
    </cfRule>
    <cfRule type="cellIs" dxfId="22" priority="23" operator="equal">
      <formula>"S"</formula>
    </cfRule>
    <cfRule type="cellIs" dxfId="21" priority="24" operator="equal">
      <formula>"S"</formula>
    </cfRule>
  </conditionalFormatting>
  <conditionalFormatting sqref="F62">
    <cfRule type="cellIs" dxfId="20" priority="19" operator="equal">
      <formula>"A"</formula>
    </cfRule>
    <cfRule type="cellIs" dxfId="19" priority="20" operator="equal">
      <formula>"S"</formula>
    </cfRule>
    <cfRule type="cellIs" dxfId="18" priority="21" operator="equal">
      <formula>"S"</formula>
    </cfRule>
  </conditionalFormatting>
  <conditionalFormatting sqref="F64:F73 G66:G74">
    <cfRule type="cellIs" dxfId="17" priority="16" operator="equal">
      <formula>"A"</formula>
    </cfRule>
    <cfRule type="cellIs" dxfId="16" priority="17" operator="equal">
      <formula>"S"</formula>
    </cfRule>
    <cfRule type="cellIs" dxfId="15" priority="18" operator="equal">
      <formula>"S"</formula>
    </cfRule>
  </conditionalFormatting>
  <conditionalFormatting sqref="F76:F83 G76 G78:G83">
    <cfRule type="cellIs" dxfId="14" priority="13" operator="equal">
      <formula>"A"</formula>
    </cfRule>
    <cfRule type="cellIs" dxfId="13" priority="14" operator="equal">
      <formula>"S"</formula>
    </cfRule>
    <cfRule type="cellIs" dxfId="12" priority="15" operator="equal">
      <formula>"S"</formula>
    </cfRule>
  </conditionalFormatting>
  <conditionalFormatting sqref="F85:F116 G85:G97 G99:G102 G104:G116">
    <cfRule type="cellIs" dxfId="11" priority="10" operator="equal">
      <formula>"A"</formula>
    </cfRule>
    <cfRule type="cellIs" dxfId="10" priority="11" operator="equal">
      <formula>"S"</formula>
    </cfRule>
    <cfRule type="cellIs" dxfId="9" priority="12" operator="equal">
      <formula>"S"</formula>
    </cfRule>
  </conditionalFormatting>
  <conditionalFormatting sqref="G45">
    <cfRule type="cellIs" dxfId="8" priority="7" operator="equal">
      <formula>"A"</formula>
    </cfRule>
    <cfRule type="cellIs" dxfId="7" priority="8" operator="equal">
      <formula>"S"</formula>
    </cfRule>
    <cfRule type="cellIs" dxfId="6" priority="9" operator="equal">
      <formula>"S"</formula>
    </cfRule>
  </conditionalFormatting>
  <conditionalFormatting sqref="G50:G60">
    <cfRule type="cellIs" dxfId="5" priority="4" operator="equal">
      <formula>"A"</formula>
    </cfRule>
    <cfRule type="cellIs" dxfId="4" priority="5" operator="equal">
      <formula>"S"</formula>
    </cfRule>
    <cfRule type="cellIs" dxfId="3" priority="6" operator="equal">
      <formula>"S"</formula>
    </cfRule>
  </conditionalFormatting>
  <conditionalFormatting sqref="G62:G64">
    <cfRule type="cellIs" dxfId="2" priority="1" operator="equal">
      <formula>"A"</formula>
    </cfRule>
    <cfRule type="cellIs" dxfId="1" priority="2" operator="equal">
      <formula>"S"</formula>
    </cfRule>
    <cfRule type="cellIs" dxfId="0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Jul KE 3</vt:lpstr>
      <vt:lpstr>Jul KE 4</vt:lpstr>
      <vt:lpstr>AGUS KE 1 </vt:lpstr>
      <vt:lpstr>AGUS KE (2)</vt:lpstr>
      <vt:lpstr>AGUS KE (3)</vt:lpstr>
      <vt:lpstr>'AGUS KE (2)'!Print_Area</vt:lpstr>
      <vt:lpstr>'AGUS KE (3)'!Print_Area</vt:lpstr>
      <vt:lpstr>'AGUS KE 1 '!Print_Area</vt:lpstr>
      <vt:lpstr>'Jul KE 3'!Print_Area</vt:lpstr>
      <vt:lpstr>'Jul KE 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PC-2</dc:creator>
  <cp:lastModifiedBy>A c e r</cp:lastModifiedBy>
  <cp:lastPrinted>2022-07-19T02:42:11Z</cp:lastPrinted>
  <dcterms:created xsi:type="dcterms:W3CDTF">2022-01-28T00:43:43Z</dcterms:created>
  <dcterms:modified xsi:type="dcterms:W3CDTF">2022-08-27T05:10:51Z</dcterms:modified>
</cp:coreProperties>
</file>